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STR BOIS\CCTP DPGF\"/>
    </mc:Choice>
  </mc:AlternateContent>
  <xr:revisionPtr revIDLastSave="0" documentId="13_ncr:1_{3A588A6C-A5B8-4E84-AE5A-90A4DA78A0BA}" xr6:coauthVersionLast="47" xr6:coauthVersionMax="47" xr10:uidLastSave="{00000000-0000-0000-0000-000000000000}"/>
  <bookViews>
    <workbookView xWindow="28680" yWindow="0" windowWidth="29040" windowHeight="15990" xr2:uid="{00000000-000D-0000-FFFF-FFFF00000000}"/>
  </bookViews>
  <sheets>
    <sheet name="PDG" sheetId="7" r:id="rId1"/>
    <sheet name="DPGF" sheetId="11" r:id="rId2"/>
  </sheets>
  <definedNames>
    <definedName name="_Hlk35953384" localSheetId="1">DPGF!#REF!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DPGF!$1:$3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  <definedName name="_xlnm.Print_Area" localSheetId="1">DPGF!$A$1:$G$98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84" i="11" l="1"/>
  <c r="G82" i="11"/>
  <c r="G80" i="11"/>
  <c r="G79" i="11"/>
  <c r="G78" i="11"/>
  <c r="G69" i="11"/>
  <c r="G70" i="11"/>
  <c r="G65" i="11"/>
  <c r="G66" i="11"/>
  <c r="G67" i="11"/>
  <c r="G24" i="11"/>
  <c r="G44" i="11"/>
  <c r="G45" i="11"/>
  <c r="G47" i="11"/>
  <c r="G42" i="11"/>
  <c r="G40" i="11"/>
  <c r="G31" i="11"/>
  <c r="G29" i="11"/>
  <c r="G22" i="11"/>
  <c r="G23" i="11"/>
  <c r="G10" i="11"/>
  <c r="G49" i="11" l="1"/>
  <c r="G72" i="11" l="1"/>
  <c r="G68" i="11"/>
  <c r="G20" i="11"/>
  <c r="G33" i="11" s="1"/>
  <c r="G12" i="11"/>
  <c r="G9" i="11"/>
  <c r="G14" i="11" s="1"/>
  <c r="G51" i="11" l="1"/>
  <c r="G53" i="11" s="1"/>
  <c r="G55" i="11" s="1"/>
  <c r="G87" i="11"/>
  <c r="G89" i="11" l="1"/>
  <c r="G94" i="11"/>
  <c r="G91" i="11" l="1"/>
  <c r="G96" i="11"/>
  <c r="G98" i="11" s="1"/>
</calcChain>
</file>

<file path=xl/sharedStrings.xml><?xml version="1.0" encoding="utf-8"?>
<sst xmlns="http://schemas.openxmlformats.org/spreadsheetml/2006/main" count="111" uniqueCount="76">
  <si>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</si>
  <si>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</si>
  <si>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</si>
  <si>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</si>
  <si>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</si>
  <si>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</si>
  <si>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</si>
  <si>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</si>
  <si>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</si>
  <si>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</si>
  <si>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</si>
  <si>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</si>
  <si>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</si>
  <si>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</si>
  <si>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</si>
  <si>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</si>
  <si>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</si>
  <si>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SUPMICROTECH</t>
  </si>
  <si>
    <t>SUPMICROTECH - ENSMM</t>
  </si>
  <si>
    <t>Réhabilitation et extension des locaux</t>
  </si>
  <si>
    <t>26, rue de l'Épitaphe - 25000 Besançon</t>
  </si>
  <si>
    <t>B_CUBE</t>
  </si>
  <si>
    <t>65, rue Hénon</t>
  </si>
  <si>
    <t>69004 LYON</t>
  </si>
  <si>
    <t>26, rue de l'Épitaphe</t>
  </si>
  <si>
    <t>25000 BESANÇON</t>
  </si>
  <si>
    <t>BÂTIMENT TURING (Extension)</t>
  </si>
  <si>
    <t>BÂTIMENTS DESCARTES - HUGO (Existant)</t>
  </si>
  <si>
    <t>TOTAL HT</t>
  </si>
  <si>
    <t>TOTAL TTC</t>
  </si>
  <si>
    <t>A</t>
  </si>
  <si>
    <t>m²</t>
  </si>
  <si>
    <t>m³</t>
  </si>
  <si>
    <t>ens</t>
  </si>
  <si>
    <t>INSTALLATION DE CHANTIER</t>
  </si>
  <si>
    <t>Moyens de levage</t>
  </si>
  <si>
    <t>Etudes EXE/DOE</t>
  </si>
  <si>
    <t>ETAGE RDC</t>
  </si>
  <si>
    <t>Charpente bois en toiture</t>
  </si>
  <si>
    <t>Mur ossature bois, h=4,50m</t>
  </si>
  <si>
    <t>Quincaillerie</t>
  </si>
  <si>
    <t>ETAGE R+1</t>
  </si>
  <si>
    <t>Murs bois sans isolant pour abri CTA</t>
  </si>
  <si>
    <t>h= 2,5m,</t>
  </si>
  <si>
    <t>Poteau support, GL24h en classe de service 3</t>
  </si>
  <si>
    <t>Charpente de l'abris, bois GL24h</t>
  </si>
  <si>
    <t>Dalle CLT 110mm, 3 couches</t>
  </si>
  <si>
    <t>Structure pouteau poutre</t>
  </si>
  <si>
    <t>Nettoyage quotidien du chantier, comprenant tri sélectif pendant toute la durée des travaux du lot</t>
  </si>
  <si>
    <t>STRUCTURE DECORATIVE SUR JARDINIERES</t>
  </si>
  <si>
    <t>HT</t>
  </si>
  <si>
    <t>Arbalétrier GL28h</t>
  </si>
  <si>
    <t>Fourrure GL24h</t>
  </si>
  <si>
    <t>Dalle bois 3 plis épaisseur 27mm</t>
  </si>
  <si>
    <t>STRUCTURE TOUR DE LA CREATIVITE</t>
  </si>
  <si>
    <t>Jambe de force</t>
  </si>
  <si>
    <t>Plus value assemblage Japonnais</t>
  </si>
  <si>
    <t>Total TTC</t>
  </si>
  <si>
    <t>TVA 20%</t>
  </si>
  <si>
    <t>total</t>
  </si>
  <si>
    <t>Total</t>
  </si>
  <si>
    <t>LOT 02.2 - STRUCTURE BOIS</t>
  </si>
  <si>
    <t>Solivage C24</t>
  </si>
  <si>
    <t>Plancher en panneaux CP 27mm sur solives C24 en 80x160mm</t>
  </si>
  <si>
    <t>Sommier C24, 16x38cm</t>
  </si>
  <si>
    <t>Poteau C24, 16x16cm</t>
  </si>
  <si>
    <t>bois décoratifs  C24, 16x16cm</t>
  </si>
  <si>
    <t>Bois de compensation support CLT 10x29cm</t>
  </si>
  <si>
    <t>Bois de calage C24, 10x29cm</t>
  </si>
  <si>
    <t>Poutres décoratives  C24, 16x16cm</t>
  </si>
  <si>
    <t>M. HUET</t>
  </si>
  <si>
    <t>P. GRAMOND</t>
  </si>
  <si>
    <t>DECOMPOSITION DU PRIX GLOBAL ET FORFAITAIRE (D.P.G.F.)</t>
  </si>
  <si>
    <t>LOT 03 : STRUCTURE BOIS</t>
  </si>
  <si>
    <t>Ossature 45*200mm, panneau OSB 13mm, Pare vapeur,  pare pluie côté extérieur, support de bardage</t>
  </si>
  <si>
    <t>Ossature lamellé collé refendu, isolation botte de paille 37cm, PV, panneau cvt fermacell, panneau fermacell support d'enduit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</si>
</sst>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#,##0.0"/>
  </numFmts>
  <fonts count="4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sz val="11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b/>
      <sz val="14"/>
      <name val="Helvetica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  <border>
      <left/>
      <right style="thin">
        <color rgb="FF95C03D"/>
      </right>
      <top style="medium">
        <color rgb="FF95C03D"/>
      </top>
      <bottom/>
      <diagonal/>
    </border>
    <border>
      <left/>
      <right/>
      <top style="medium">
        <color rgb="FF95C03D"/>
      </top>
      <bottom/>
      <diagonal/>
    </border>
    <border>
      <left style="medium">
        <color rgb="FF95C03D"/>
      </left>
      <right/>
      <top style="medium">
        <color rgb="FF95C03D"/>
      </top>
      <bottom/>
      <diagonal/>
    </border>
    <border>
      <left style="medium">
        <color rgb="FF95C03D"/>
      </left>
      <right/>
      <top/>
      <bottom style="medium">
        <color rgb="FF95C03D"/>
      </bottom>
      <diagonal/>
    </border>
  </borders>
  <cellStyleXfs count="382">
    <xf numFmtId="0" fontId="0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165" fontId="10" fillId="0" borderId="2" applyFont="0" applyFill="0" applyBorder="0" applyAlignment="0" applyProtection="0">
      <protection locked="0"/>
    </xf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6" fillId="0" borderId="0" applyFont="0" applyFill="0" applyBorder="0" applyAlignment="0" applyProtection="0"/>
    <xf numFmtId="1" fontId="11" fillId="0" borderId="0" applyFill="0" applyBorder="0" applyProtection="0">
      <alignment horizontal="left" vertical="center"/>
    </xf>
    <xf numFmtId="1" fontId="12" fillId="0" borderId="0" applyFill="0" applyBorder="0" applyProtection="0">
      <alignment horizontal="left" vertical="center"/>
    </xf>
    <xf numFmtId="0" fontId="14" fillId="0" borderId="0"/>
    <xf numFmtId="2" fontId="7" fillId="2" borderId="3" applyFont="0" applyAlignment="0">
      <alignment horizontal="centerContinuous" vertical="center"/>
    </xf>
    <xf numFmtId="168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167" fontId="6" fillId="0" borderId="0" applyFont="0" applyFill="0" applyBorder="0" applyAlignment="0" applyProtection="0"/>
    <xf numFmtId="49" fontId="13" fillId="0" borderId="0">
      <alignment vertical="center" wrapText="1"/>
    </xf>
    <xf numFmtId="2" fontId="15" fillId="0" borderId="0" applyAlignment="0"/>
    <xf numFmtId="0" fontId="16" fillId="0" borderId="0"/>
    <xf numFmtId="49" fontId="13" fillId="0" borderId="1">
      <alignment horizontal="center" vertical="center"/>
    </xf>
    <xf numFmtId="166" fontId="6" fillId="0" borderId="0" applyFont="0" applyFill="0" applyBorder="0" applyAlignment="0" applyProtection="0"/>
    <xf numFmtId="0" fontId="17" fillId="0" borderId="0"/>
    <xf numFmtId="17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8" fillId="0" borderId="0" applyFont="0" applyFill="0" applyBorder="0" applyAlignment="0" applyProtection="0"/>
    <xf numFmtId="167" fontId="6" fillId="0" borderId="0" applyFont="0" applyFill="0" applyBorder="0" applyAlignment="0" applyProtection="0"/>
    <xf numFmtId="0" fontId="6" fillId="0" borderId="0"/>
    <xf numFmtId="0" fontId="19" fillId="0" borderId="0" applyNumberFormat="0" applyBorder="0" applyProtection="0"/>
    <xf numFmtId="0" fontId="4" fillId="0" borderId="0"/>
    <xf numFmtId="0" fontId="8" fillId="0" borderId="0"/>
    <xf numFmtId="0" fontId="2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2" fillId="0" borderId="0">
      <alignment vertical="top"/>
    </xf>
    <xf numFmtId="0" fontId="1" fillId="0" borderId="0"/>
    <xf numFmtId="0" fontId="40" fillId="0" borderId="0"/>
    <xf numFmtId="166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44" fontId="6" fillId="0" borderId="0" applyFont="0" applyFill="0" applyBorder="0" applyAlignment="0" applyProtection="0"/>
  </cellStyleXfs>
  <cellXfs count="121">
    <xf numFmtId="0" fontId="0" fillId="0" borderId="0" xfId="0"/>
    <xf numFmtId="0" fontId="23" fillId="0" borderId="0" xfId="0" applyFont="1"/>
    <xf numFmtId="44" fontId="23" fillId="0" borderId="0" xfId="325" applyNumberFormat="1" applyFont="1"/>
    <xf numFmtId="0" fontId="23" fillId="0" borderId="0" xfId="325" applyFont="1"/>
    <xf numFmtId="0" fontId="22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4" fillId="0" borderId="6" xfId="1" applyNumberFormat="1" applyFont="1" applyFill="1" applyBorder="1" applyAlignment="1">
      <alignment horizontal="left"/>
    </xf>
    <xf numFmtId="0" fontId="24" fillId="0" borderId="5" xfId="0" applyFont="1" applyBorder="1" applyAlignment="1">
      <alignment horizontal="center"/>
    </xf>
    <xf numFmtId="3" fontId="24" fillId="0" borderId="5" xfId="0" applyNumberFormat="1" applyFont="1" applyBorder="1" applyAlignment="1">
      <alignment horizontal="center"/>
    </xf>
    <xf numFmtId="44" fontId="24" fillId="0" borderId="5" xfId="0" applyNumberFormat="1" applyFont="1" applyBorder="1" applyAlignment="1">
      <alignment horizontal="center"/>
    </xf>
    <xf numFmtId="44" fontId="24" fillId="0" borderId="7" xfId="0" applyNumberFormat="1" applyFont="1" applyBorder="1" applyAlignment="1">
      <alignment horizontal="center"/>
    </xf>
    <xf numFmtId="1" fontId="24" fillId="0" borderId="11" xfId="1" applyNumberFormat="1" applyFont="1" applyFill="1" applyBorder="1" applyAlignment="1">
      <alignment horizontal="center" vertical="center"/>
    </xf>
    <xf numFmtId="0" fontId="24" fillId="0" borderId="12" xfId="0" applyFont="1" applyBorder="1" applyAlignment="1">
      <alignment wrapText="1"/>
    </xf>
    <xf numFmtId="0" fontId="26" fillId="0" borderId="12" xfId="0" applyFont="1" applyBorder="1" applyAlignment="1">
      <alignment vertical="center"/>
    </xf>
    <xf numFmtId="0" fontId="22" fillId="0" borderId="12" xfId="0" applyFont="1" applyBorder="1" applyAlignment="1">
      <alignment wrapText="1"/>
    </xf>
    <xf numFmtId="0" fontId="23" fillId="0" borderId="13" xfId="0" applyFont="1" applyBorder="1" applyAlignment="1">
      <alignment wrapText="1"/>
    </xf>
    <xf numFmtId="0" fontId="23" fillId="0" borderId="12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/>
    </xf>
    <xf numFmtId="3" fontId="23" fillId="0" borderId="12" xfId="0" applyNumberFormat="1" applyFont="1" applyBorder="1" applyAlignment="1">
      <alignment horizontal="center" vertical="center"/>
    </xf>
    <xf numFmtId="3" fontId="26" fillId="0" borderId="12" xfId="0" applyNumberFormat="1" applyFont="1" applyBorder="1" applyAlignment="1">
      <alignment vertical="center"/>
    </xf>
    <xf numFmtId="3" fontId="23" fillId="0" borderId="13" xfId="0" applyNumberFormat="1" applyFont="1" applyBorder="1" applyAlignment="1">
      <alignment horizontal="right"/>
    </xf>
    <xf numFmtId="44" fontId="23" fillId="0" borderId="12" xfId="0" applyNumberFormat="1" applyFont="1" applyBorder="1" applyAlignment="1">
      <alignment horizontal="center" vertical="center"/>
    </xf>
    <xf numFmtId="44" fontId="26" fillId="0" borderId="12" xfId="0" applyNumberFormat="1" applyFont="1" applyBorder="1" applyAlignment="1">
      <alignment vertical="center"/>
    </xf>
    <xf numFmtId="44" fontId="23" fillId="0" borderId="13" xfId="0" applyNumberFormat="1" applyFont="1" applyBorder="1" applyAlignment="1">
      <alignment horizontal="right"/>
    </xf>
    <xf numFmtId="44" fontId="23" fillId="0" borderId="14" xfId="0" applyNumberFormat="1" applyFont="1" applyBorder="1" applyAlignment="1">
      <alignment horizontal="right" vertical="center"/>
    </xf>
    <xf numFmtId="44" fontId="26" fillId="0" borderId="14" xfId="0" applyNumberFormat="1" applyFont="1" applyBorder="1" applyAlignment="1">
      <alignment vertical="center"/>
    </xf>
    <xf numFmtId="44" fontId="23" fillId="0" borderId="15" xfId="0" applyNumberFormat="1" applyFont="1" applyBorder="1" applyAlignment="1">
      <alignment horizontal="right"/>
    </xf>
    <xf numFmtId="44" fontId="24" fillId="0" borderId="16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4" fillId="0" borderId="11" xfId="1" applyNumberFormat="1" applyFont="1" applyFill="1" applyBorder="1" applyAlignment="1">
      <alignment horizontal="left" vertical="center" indent="1"/>
    </xf>
    <xf numFmtId="1" fontId="22" fillId="0" borderId="11" xfId="1" applyNumberFormat="1" applyFont="1" applyFill="1" applyBorder="1" applyAlignment="1">
      <alignment horizontal="left" vertical="center" indent="1"/>
    </xf>
    <xf numFmtId="0" fontId="24" fillId="0" borderId="11" xfId="2" applyNumberFormat="1" applyFont="1" applyFill="1" applyBorder="1" applyAlignment="1">
      <alignment horizontal="left" vertical="top" indent="1"/>
    </xf>
    <xf numFmtId="1" fontId="24" fillId="0" borderId="17" xfId="1" applyNumberFormat="1" applyFont="1" applyFill="1" applyBorder="1" applyAlignment="1">
      <alignment horizontal="center"/>
    </xf>
    <xf numFmtId="1" fontId="24" fillId="0" borderId="18" xfId="1" applyNumberFormat="1" applyFont="1" applyFill="1" applyBorder="1" applyAlignment="1">
      <alignment horizontal="center"/>
    </xf>
    <xf numFmtId="0" fontId="23" fillId="0" borderId="19" xfId="0" applyFont="1" applyBorder="1" applyAlignment="1">
      <alignment wrapText="1"/>
    </xf>
    <xf numFmtId="0" fontId="23" fillId="0" borderId="20" xfId="0" applyFont="1" applyBorder="1" applyAlignment="1">
      <alignment horizontal="right"/>
    </xf>
    <xf numFmtId="0" fontId="26" fillId="0" borderId="20" xfId="0" applyFont="1" applyBorder="1" applyAlignment="1">
      <alignment horizontal="right"/>
    </xf>
    <xf numFmtId="0" fontId="25" fillId="0" borderId="20" xfId="0" applyFont="1" applyBorder="1" applyAlignment="1">
      <alignment horizontal="right"/>
    </xf>
    <xf numFmtId="0" fontId="24" fillId="0" borderId="20" xfId="0" applyFont="1" applyBorder="1" applyAlignment="1">
      <alignment horizontal="right"/>
    </xf>
    <xf numFmtId="0" fontId="27" fillId="0" borderId="21" xfId="0" applyFont="1" applyBorder="1" applyAlignment="1">
      <alignment horizontal="right"/>
    </xf>
    <xf numFmtId="0" fontId="23" fillId="0" borderId="19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0" fontId="23" fillId="0" borderId="21" xfId="0" applyFont="1" applyBorder="1" applyAlignment="1">
      <alignment horizontal="center"/>
    </xf>
    <xf numFmtId="3" fontId="23" fillId="0" borderId="19" xfId="0" applyNumberFormat="1" applyFont="1" applyBorder="1" applyAlignment="1">
      <alignment horizontal="right"/>
    </xf>
    <xf numFmtId="3" fontId="23" fillId="0" borderId="20" xfId="0" applyNumberFormat="1" applyFont="1" applyBorder="1" applyAlignment="1">
      <alignment horizontal="center"/>
    </xf>
    <xf numFmtId="3" fontId="23" fillId="0" borderId="21" xfId="0" applyNumberFormat="1" applyFont="1" applyBorder="1" applyAlignment="1">
      <alignment horizontal="center"/>
    </xf>
    <xf numFmtId="44" fontId="23" fillId="0" borderId="22" xfId="0" applyNumberFormat="1" applyFont="1" applyBorder="1" applyAlignment="1">
      <alignment horizontal="right"/>
    </xf>
    <xf numFmtId="44" fontId="23" fillId="0" borderId="23" xfId="0" applyNumberFormat="1" applyFont="1" applyBorder="1"/>
    <xf numFmtId="44" fontId="27" fillId="0" borderId="23" xfId="0" applyNumberFormat="1" applyFont="1" applyBorder="1"/>
    <xf numFmtId="44" fontId="23" fillId="0" borderId="19" xfId="0" applyNumberFormat="1" applyFont="1" applyBorder="1" applyAlignment="1">
      <alignment horizontal="right"/>
    </xf>
    <xf numFmtId="44" fontId="23" fillId="0" borderId="20" xfId="0" applyNumberFormat="1" applyFont="1" applyBorder="1"/>
    <xf numFmtId="44" fontId="23" fillId="0" borderId="21" xfId="0" applyNumberFormat="1" applyFont="1" applyBorder="1"/>
    <xf numFmtId="44" fontId="24" fillId="0" borderId="14" xfId="0" applyNumberFormat="1" applyFont="1" applyBorder="1"/>
    <xf numFmtId="1" fontId="24" fillId="0" borderId="11" xfId="1" applyNumberFormat="1" applyFont="1" applyFill="1" applyBorder="1" applyAlignment="1">
      <alignment horizontal="center"/>
    </xf>
    <xf numFmtId="0" fontId="24" fillId="0" borderId="12" xfId="0" applyFont="1" applyBorder="1"/>
    <xf numFmtId="0" fontId="23" fillId="0" borderId="12" xfId="0" applyFont="1" applyBorder="1" applyAlignment="1">
      <alignment horizontal="center"/>
    </xf>
    <xf numFmtId="3" fontId="23" fillId="0" borderId="12" xfId="0" applyNumberFormat="1" applyFont="1" applyBorder="1" applyAlignment="1">
      <alignment horizontal="center"/>
    </xf>
    <xf numFmtId="44" fontId="24" fillId="0" borderId="12" xfId="0" applyNumberFormat="1" applyFont="1" applyBorder="1" applyAlignment="1">
      <alignment horizontal="right"/>
    </xf>
    <xf numFmtId="0" fontId="24" fillId="0" borderId="12" xfId="0" applyFont="1" applyBorder="1" applyAlignment="1">
      <alignment vertical="center" wrapText="1"/>
    </xf>
    <xf numFmtId="0" fontId="23" fillId="0" borderId="0" xfId="325" applyFont="1" applyAlignment="1">
      <alignment horizontal="center"/>
    </xf>
    <xf numFmtId="0" fontId="22" fillId="0" borderId="12" xfId="0" applyFont="1" applyBorder="1" applyAlignment="1">
      <alignment vertical="center" wrapText="1"/>
    </xf>
    <xf numFmtId="0" fontId="36" fillId="0" borderId="12" xfId="0" applyFont="1" applyBorder="1" applyAlignment="1">
      <alignment wrapText="1"/>
    </xf>
    <xf numFmtId="0" fontId="26" fillId="0" borderId="12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wrapText="1"/>
    </xf>
    <xf numFmtId="4" fontId="23" fillId="0" borderId="12" xfId="0" applyNumberFormat="1" applyFont="1" applyBorder="1" applyAlignment="1">
      <alignment horizontal="center" vertical="center"/>
    </xf>
    <xf numFmtId="172" fontId="23" fillId="0" borderId="12" xfId="0" applyNumberFormat="1" applyFont="1" applyBorder="1" applyAlignment="1">
      <alignment horizontal="center" vertical="center"/>
    </xf>
    <xf numFmtId="1" fontId="24" fillId="0" borderId="0" xfId="1" applyNumberFormat="1" applyFont="1" applyFill="1" applyBorder="1" applyAlignment="1"/>
    <xf numFmtId="1" fontId="39" fillId="0" borderId="0" xfId="1" applyNumberFormat="1" applyFont="1" applyFill="1" applyBorder="1" applyAlignment="1">
      <alignment vertical="center"/>
    </xf>
    <xf numFmtId="0" fontId="23" fillId="0" borderId="25" xfId="325" applyFont="1" applyBorder="1"/>
    <xf numFmtId="0" fontId="23" fillId="0" borderId="25" xfId="325" applyFont="1" applyBorder="1" applyAlignment="1">
      <alignment horizontal="center"/>
    </xf>
    <xf numFmtId="0" fontId="23" fillId="0" borderId="26" xfId="0" applyFont="1" applyBorder="1"/>
    <xf numFmtId="0" fontId="23" fillId="0" borderId="27" xfId="325" applyFont="1" applyBorder="1"/>
    <xf numFmtId="1" fontId="39" fillId="0" borderId="28" xfId="1" applyNumberFormat="1" applyFont="1" applyFill="1" applyBorder="1" applyAlignment="1">
      <alignment vertical="center"/>
    </xf>
    <xf numFmtId="1" fontId="39" fillId="0" borderId="27" xfId="1" applyNumberFormat="1" applyFont="1" applyFill="1" applyBorder="1" applyAlignment="1">
      <alignment vertical="center"/>
    </xf>
    <xf numFmtId="1" fontId="39" fillId="0" borderId="22" xfId="1" applyNumberFormat="1" applyFont="1" applyFill="1" applyBorder="1" applyAlignment="1">
      <alignment vertical="center"/>
    </xf>
    <xf numFmtId="1" fontId="39" fillId="0" borderId="11" xfId="1" applyNumberFormat="1" applyFont="1" applyFill="1" applyBorder="1" applyAlignment="1">
      <alignment vertical="center"/>
    </xf>
    <xf numFmtId="1" fontId="24" fillId="0" borderId="11" xfId="1" applyNumberFormat="1" applyFont="1" applyFill="1" applyBorder="1" applyAlignment="1"/>
    <xf numFmtId="1" fontId="24" fillId="0" borderId="29" xfId="1" applyNumberFormat="1" applyFont="1" applyFill="1" applyBorder="1" applyAlignment="1"/>
    <xf numFmtId="1" fontId="24" fillId="0" borderId="25" xfId="1" applyNumberFormat="1" applyFont="1" applyFill="1" applyBorder="1" applyAlignment="1"/>
    <xf numFmtId="44" fontId="27" fillId="0" borderId="24" xfId="381" applyFont="1" applyFill="1" applyBorder="1" applyAlignment="1"/>
    <xf numFmtId="1" fontId="27" fillId="0" borderId="0" xfId="1" applyNumberFormat="1" applyFont="1" applyFill="1" applyBorder="1" applyAlignment="1"/>
    <xf numFmtId="44" fontId="27" fillId="0" borderId="23" xfId="381" applyFont="1" applyFill="1" applyBorder="1" applyAlignment="1">
      <alignment vertical="center"/>
    </xf>
    <xf numFmtId="44" fontId="25" fillId="0" borderId="0" xfId="325" applyNumberFormat="1" applyFont="1"/>
    <xf numFmtId="1" fontId="27" fillId="0" borderId="23" xfId="1" applyNumberFormat="1" applyFont="1" applyFill="1" applyBorder="1" applyAlignment="1">
      <alignment vertical="center"/>
    </xf>
    <xf numFmtId="44" fontId="27" fillId="0" borderId="23" xfId="381" applyFont="1" applyFill="1" applyBorder="1" applyAlignment="1"/>
    <xf numFmtId="1" fontId="27" fillId="0" borderId="23" xfId="1" applyNumberFormat="1" applyFont="1" applyFill="1" applyBorder="1" applyAlignment="1"/>
    <xf numFmtId="1" fontId="27" fillId="0" borderId="25" xfId="1" applyNumberFormat="1" applyFont="1" applyFill="1" applyBorder="1" applyAlignment="1"/>
    <xf numFmtId="44" fontId="24" fillId="0" borderId="24" xfId="0" applyNumberFormat="1" applyFont="1" applyBorder="1"/>
    <xf numFmtId="44" fontId="36" fillId="0" borderId="24" xfId="0" applyNumberFormat="1" applyFont="1" applyBorder="1"/>
    <xf numFmtId="0" fontId="22" fillId="0" borderId="0" xfId="0" applyFont="1" applyAlignment="1">
      <alignment vertical="center" wrapText="1"/>
    </xf>
    <xf numFmtId="0" fontId="0" fillId="0" borderId="4" xfId="0" applyBorder="1" applyAlignment="1">
      <alignment horizontal="center"/>
    </xf>
    <xf numFmtId="0" fontId="35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2" fillId="0" borderId="0" xfId="0" applyFont="1" applyAlignment="1">
      <alignment horizontal="left" vertical="center" wrapText="1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39" fillId="0" borderId="8" xfId="1" applyNumberFormat="1" applyFont="1" applyFill="1" applyBorder="1" applyAlignment="1">
      <alignment horizontal="center" vertical="center"/>
    </xf>
    <xf numFmtId="1" fontId="39" fillId="0" borderId="9" xfId="1" applyNumberFormat="1" applyFont="1" applyFill="1" applyBorder="1" applyAlignment="1">
      <alignment horizontal="center" vertical="center"/>
    </xf>
    <xf numFmtId="1" fontId="39" fillId="0" borderId="10" xfId="1" applyNumberFormat="1" applyFont="1" applyFill="1" applyBorder="1" applyAlignment="1">
      <alignment horizontal="center" vertical="center"/>
    </xf>
    <xf numFmtId="171" fontId="26" fillId="0" borderId="25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/>
    </xf>
    <xf numFmtId="0" fontId="23" fillId="0" borderId="0" xfId="325" applyFont="1" applyBorder="1"/>
    <xf numFmtId="0" fontId="23" fillId="0" borderId="0" xfId="0" applyFont="1" applyBorder="1"/>
    <xf numFmtId="3" fontId="23" fillId="0" borderId="0" xfId="0" applyNumberFormat="1" applyFont="1" applyBorder="1" applyAlignment="1">
      <alignment horizontal="center" vertical="center"/>
    </xf>
    <xf numFmtId="3" fontId="26" fillId="0" borderId="0" xfId="0" applyNumberFormat="1" applyFont="1" applyBorder="1" applyAlignment="1">
      <alignment vertical="center"/>
    </xf>
    <xf numFmtId="4" fontId="23" fillId="0" borderId="0" xfId="0" applyNumberFormat="1" applyFont="1" applyBorder="1" applyAlignment="1">
      <alignment horizontal="center" vertical="center"/>
    </xf>
    <xf numFmtId="172" fontId="23" fillId="0" borderId="0" xfId="0" applyNumberFormat="1" applyFont="1" applyBorder="1" applyAlignment="1">
      <alignment horizontal="center" vertical="center"/>
    </xf>
    <xf numFmtId="44" fontId="23" fillId="0" borderId="0" xfId="325" applyNumberFormat="1" applyFont="1" applyBorder="1"/>
  </cellXfs>
  <cellStyles count="382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6" xr:uid="{5224BF59-1221-4416-8A84-225E86DAE963}"/>
    <cellStyle name="Milliers 141" xfId="379" xr:uid="{7DA11719-936D-4320-8FD0-5AFD8D853C6D}"/>
    <cellStyle name="Milliers 142" xfId="380" xr:uid="{EF464B7A-8419-46EE-BA48-CEFA7195881C}"/>
    <cellStyle name="Milliers 143" xfId="378" xr:uid="{BA5D3FBA-3E9B-4D2A-9676-9A2404A97B64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" xfId="381" builtinId="4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7" xr:uid="{81F92DA9-FFBB-48CE-9D55-2218F22450BC}"/>
    <cellStyle name="Normal" xfId="0" builtinId="0"/>
    <cellStyle name="Normal 10" xfId="345" xr:uid="{00000000-0005-0000-0000-00002C010000}"/>
    <cellStyle name="Normal 10 2" xfId="372" xr:uid="{00000000-0005-0000-0000-00002D010000}"/>
    <cellStyle name="Normal 11" xfId="373" xr:uid="{2A3AAC68-68EA-46D0-BAF6-7B49337C9D6A}"/>
    <cellStyle name="Normal 12" xfId="374" xr:uid="{9A7BD594-F6B2-4AFF-A17A-1280B78D1A45}"/>
    <cellStyle name="Normal 13" xfId="375" xr:uid="{7E5AA548-5152-4C78-94F5-97D73CAC7394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1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8" xr:uid="{00000000-0005-0000-0000-000040010000}"/>
    <cellStyle name="Normal 5 2 3" xfId="347" xr:uid="{00000000-0005-0000-0000-000041010000}"/>
    <cellStyle name="Normal 5 3" xfId="290" xr:uid="{00000000-0005-0000-0000-000042010000}"/>
    <cellStyle name="Normal 5 3 2" xfId="349" xr:uid="{00000000-0005-0000-0000-000043010000}"/>
    <cellStyle name="Normal 5 4" xfId="346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2" xr:uid="{00000000-0005-0000-0000-000048010000}"/>
    <cellStyle name="Normal 6 2 3" xfId="351" xr:uid="{00000000-0005-0000-0000-000049010000}"/>
    <cellStyle name="Normal 6 3" xfId="294" xr:uid="{00000000-0005-0000-0000-00004A010000}"/>
    <cellStyle name="Normal 6 3 2" xfId="353" xr:uid="{00000000-0005-0000-0000-00004B010000}"/>
    <cellStyle name="Normal 6 4" xfId="350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7" xr:uid="{00000000-0005-0000-0000-000051010000}"/>
    <cellStyle name="Normal 7 2 2 3" xfId="356" xr:uid="{00000000-0005-0000-0000-000052010000}"/>
    <cellStyle name="Normal 7 2 3" xfId="299" xr:uid="{00000000-0005-0000-0000-000053010000}"/>
    <cellStyle name="Normal 7 2 3 2" xfId="358" xr:uid="{00000000-0005-0000-0000-000054010000}"/>
    <cellStyle name="Normal 7 2 4" xfId="355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0" xr:uid="{00000000-0005-0000-0000-000058010000}"/>
    <cellStyle name="Normal 7 3 3" xfId="359" xr:uid="{00000000-0005-0000-0000-000059010000}"/>
    <cellStyle name="Normal 7 4" xfId="302" xr:uid="{00000000-0005-0000-0000-00005A010000}"/>
    <cellStyle name="Normal 7 4 2" xfId="361" xr:uid="{00000000-0005-0000-0000-00005B010000}"/>
    <cellStyle name="Normal 7 5" xfId="354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5" xr:uid="{00000000-0005-0000-0000-000061010000}"/>
    <cellStyle name="Normal 8 2 2 3" xfId="364" xr:uid="{00000000-0005-0000-0000-000062010000}"/>
    <cellStyle name="Normal 8 2 3" xfId="307" xr:uid="{00000000-0005-0000-0000-000063010000}"/>
    <cellStyle name="Normal 8 2 3 2" xfId="366" xr:uid="{00000000-0005-0000-0000-000064010000}"/>
    <cellStyle name="Normal 8 2 4" xfId="363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8" xr:uid="{00000000-0005-0000-0000-000068010000}"/>
    <cellStyle name="Normal 8 3 3" xfId="367" xr:uid="{00000000-0005-0000-0000-000069010000}"/>
    <cellStyle name="Normal 8 4" xfId="310" xr:uid="{00000000-0005-0000-0000-00006A010000}"/>
    <cellStyle name="Normal 8 4 2" xfId="369" xr:uid="{00000000-0005-0000-0000-00006B010000}"/>
    <cellStyle name="Normal 8 5" xfId="362" xr:uid="{00000000-0005-0000-0000-00006C010000}"/>
    <cellStyle name="Normal 9" xfId="325" xr:uid="{00000000-0005-0000-0000-00006D010000}"/>
    <cellStyle name="Normal 9 2" xfId="370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77922F"/>
      <color rgb="FF000000"/>
      <color rgb="FF37641A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60959</xdr:colOff>
      <xdr:row>9</xdr:row>
      <xdr:rowOff>123212</xdr:rowOff>
    </xdr:from>
    <xdr:to>
      <xdr:col>8</xdr:col>
      <xdr:colOff>96096</xdr:colOff>
      <xdr:row>9</xdr:row>
      <xdr:rowOff>854710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759" y="7294479"/>
          <a:ext cx="811107" cy="73149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249555</xdr:colOff>
      <xdr:row>0</xdr:row>
      <xdr:rowOff>1163320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502920</xdr:colOff>
      <xdr:row>0</xdr:row>
      <xdr:rowOff>579120</xdr:rowOff>
    </xdr:from>
    <xdr:to>
      <xdr:col>8</xdr:col>
      <xdr:colOff>742315</xdr:colOff>
      <xdr:row>0</xdr:row>
      <xdr:rowOff>891540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51020" y="579120"/>
          <a:ext cx="2548255" cy="312420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0</xdr:col>
      <xdr:colOff>403860</xdr:colOff>
      <xdr:row>9</xdr:row>
      <xdr:rowOff>144780</xdr:rowOff>
    </xdr:from>
    <xdr:to>
      <xdr:col>2</xdr:col>
      <xdr:colOff>320040</xdr:colOff>
      <xdr:row>9</xdr:row>
      <xdr:rowOff>841296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F16524E-32B3-26B7-6BFC-BAD1A68A84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60" y="7315200"/>
          <a:ext cx="1485900" cy="696516"/>
        </a:xfrm>
        <a:prstGeom prst="rect">
          <a:avLst/>
        </a:prstGeom>
      </xdr:spPr>
    </xdr:pic>
    <xdr:clientData/>
  </xdr:twoCellAnchor>
  <xdr:twoCellAnchor editAs="oneCell">
    <xdr:from>
      <xdr:col>3</xdr:col>
      <xdr:colOff>781473</xdr:colOff>
      <xdr:row>9</xdr:row>
      <xdr:rowOff>140547</xdr:rowOff>
    </xdr:from>
    <xdr:to>
      <xdr:col>5</xdr:col>
      <xdr:colOff>2305</xdr:colOff>
      <xdr:row>9</xdr:row>
      <xdr:rowOff>914400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0882969-3311-39BD-6F94-6FF54AEF6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673" y="7311814"/>
          <a:ext cx="777852" cy="773853"/>
        </a:xfrm>
        <a:prstGeom prst="rect">
          <a:avLst/>
        </a:prstGeom>
      </xdr:spPr>
    </xdr:pic>
    <xdr:clientData/>
  </xdr:twoCellAnchor>
  <xdr:twoCellAnchor editAs="oneCell">
    <xdr:from>
      <xdr:col>1</xdr:col>
      <xdr:colOff>274321</xdr:colOff>
      <xdr:row>7</xdr:row>
      <xdr:rowOff>118800</xdr:rowOff>
    </xdr:from>
    <xdr:to>
      <xdr:col>7</xdr:col>
      <xdr:colOff>293543</xdr:colOff>
      <xdr:row>7</xdr:row>
      <xdr:rowOff>3143242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6207905-12E9-CF7A-DCE6-671612F35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22466" y="3676647"/>
          <a:ext cx="4513810" cy="30282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7"/>
  <sheetViews>
    <sheetView tabSelected="1" zoomScaleNormal="100" zoomScalePageLayoutView="90" workbookViewId="0">
      <selection activeCell="I17" sqref="I17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92"/>
      <c r="B1" s="92"/>
      <c r="C1" s="92"/>
      <c r="D1" s="92"/>
      <c r="E1" s="92"/>
      <c r="F1" s="92"/>
      <c r="G1" s="92"/>
      <c r="H1" s="92"/>
      <c r="I1" s="92"/>
    </row>
    <row r="2" spans="1:9" ht="52.8" customHeight="1" x14ac:dyDescent="0.25">
      <c r="A2" s="97" t="s">
        <v>72</v>
      </c>
      <c r="B2" s="97"/>
      <c r="C2" s="97"/>
      <c r="D2" s="97"/>
      <c r="E2" s="97"/>
      <c r="F2" s="97"/>
      <c r="G2" s="97"/>
      <c r="H2" s="97"/>
      <c r="I2" s="97"/>
    </row>
    <row r="3" spans="1:9" ht="7.2" customHeight="1" x14ac:dyDescent="0.25">
      <c r="A3" s="98"/>
      <c r="B3" s="98"/>
      <c r="C3" s="98"/>
      <c r="D3" s="98"/>
      <c r="E3" s="98"/>
      <c r="F3" s="98"/>
      <c r="G3" s="98"/>
      <c r="H3" s="98"/>
      <c r="I3" s="98"/>
    </row>
    <row r="4" spans="1:9" ht="28.8" customHeight="1" x14ac:dyDescent="0.25">
      <c r="A4" s="99" t="s">
        <v>73</v>
      </c>
      <c r="B4" s="99"/>
      <c r="C4" s="99"/>
      <c r="D4" s="99"/>
      <c r="E4" s="99"/>
      <c r="F4" s="99"/>
      <c r="G4" s="99"/>
      <c r="H4" s="99"/>
      <c r="I4" s="99"/>
    </row>
    <row r="5" spans="1:9" ht="36" customHeight="1" x14ac:dyDescent="0.45">
      <c r="A5" s="103" t="s">
        <v>18</v>
      </c>
      <c r="B5" s="103"/>
      <c r="C5" s="103"/>
      <c r="D5" s="103"/>
      <c r="E5" s="103"/>
      <c r="F5" s="103"/>
      <c r="G5" s="103"/>
      <c r="H5" s="103"/>
      <c r="I5" s="103"/>
    </row>
    <row r="6" spans="1:9" ht="24" customHeight="1" x14ac:dyDescent="0.25">
      <c r="A6" s="104" t="s">
        <v>19</v>
      </c>
      <c r="B6" s="104"/>
      <c r="C6" s="104"/>
      <c r="D6" s="104"/>
      <c r="E6" s="104"/>
      <c r="F6" s="104"/>
      <c r="G6" s="104"/>
      <c r="H6" s="104"/>
      <c r="I6" s="104"/>
    </row>
    <row r="7" spans="1:9" ht="22.8" customHeight="1" x14ac:dyDescent="0.25">
      <c r="A7" s="104" t="s">
        <v>20</v>
      </c>
      <c r="B7" s="104"/>
      <c r="C7" s="104"/>
      <c r="D7" s="104"/>
      <c r="E7" s="104"/>
      <c r="F7" s="104"/>
      <c r="G7" s="104"/>
      <c r="H7" s="104"/>
      <c r="I7" s="104"/>
    </row>
    <row r="8" spans="1:9" ht="255" customHeight="1" x14ac:dyDescent="0.25">
      <c r="A8" s="96"/>
      <c r="B8" s="96"/>
      <c r="C8" s="96"/>
      <c r="D8" s="96"/>
      <c r="E8" s="96"/>
      <c r="F8" s="96"/>
      <c r="G8" s="96"/>
      <c r="H8" s="96"/>
      <c r="I8" s="96"/>
    </row>
    <row r="9" spans="1:9" ht="27.6" customHeight="1" x14ac:dyDescent="0.25">
      <c r="A9" s="93" t="s">
        <v>6</v>
      </c>
      <c r="B9" s="93"/>
      <c r="C9" s="93"/>
      <c r="D9" s="93" t="s">
        <v>7</v>
      </c>
      <c r="E9" s="93"/>
      <c r="F9" s="93"/>
      <c r="G9" s="93" t="s">
        <v>8</v>
      </c>
      <c r="H9" s="93"/>
      <c r="I9" s="93"/>
    </row>
    <row r="10" spans="1:9" ht="87" customHeight="1" x14ac:dyDescent="0.25">
      <c r="A10" s="105"/>
      <c r="B10" s="105"/>
      <c r="C10" s="105"/>
      <c r="D10" s="96"/>
      <c r="E10" s="96"/>
      <c r="F10" s="96"/>
      <c r="G10" s="100"/>
      <c r="H10" s="100"/>
      <c r="I10" s="100"/>
    </row>
    <row r="11" spans="1:9" ht="11.4" customHeight="1" x14ac:dyDescent="0.25">
      <c r="A11" s="94" t="s">
        <v>17</v>
      </c>
      <c r="B11" s="94"/>
      <c r="C11" s="94"/>
      <c r="D11" s="94" t="s">
        <v>21</v>
      </c>
      <c r="E11" s="94"/>
      <c r="F11" s="94"/>
      <c r="G11" s="94" t="s">
        <v>9</v>
      </c>
      <c r="H11" s="94"/>
      <c r="I11" s="94"/>
    </row>
    <row r="12" spans="1:9" ht="11.4" customHeight="1" x14ac:dyDescent="0.25">
      <c r="A12" s="95" t="s">
        <v>24</v>
      </c>
      <c r="B12" s="95"/>
      <c r="C12" s="95"/>
      <c r="D12" s="95" t="s">
        <v>22</v>
      </c>
      <c r="E12" s="95"/>
      <c r="F12" s="95"/>
      <c r="G12" s="95" t="s">
        <v>10</v>
      </c>
      <c r="H12" s="95"/>
      <c r="I12" s="95"/>
    </row>
    <row r="13" spans="1:9" ht="11.4" customHeight="1" x14ac:dyDescent="0.25">
      <c r="A13" s="95" t="s">
        <v>25</v>
      </c>
      <c r="B13" s="95"/>
      <c r="C13" s="95"/>
      <c r="D13" s="95" t="s">
        <v>23</v>
      </c>
      <c r="E13" s="95"/>
      <c r="F13" s="95"/>
      <c r="G13" s="95" t="s">
        <v>11</v>
      </c>
      <c r="H13" s="95"/>
      <c r="I13" s="95"/>
    </row>
    <row r="14" spans="1:9" ht="34.200000000000003" customHeight="1" x14ac:dyDescent="0.25">
      <c r="A14" s="101"/>
      <c r="B14" s="101"/>
      <c r="C14" s="101"/>
      <c r="D14" s="101"/>
      <c r="E14" s="101"/>
      <c r="F14" s="101"/>
      <c r="G14" s="101"/>
      <c r="H14" s="101"/>
      <c r="I14" s="101"/>
    </row>
    <row r="15" spans="1:9" ht="13.2" customHeight="1" x14ac:dyDescent="0.25">
      <c r="A15" s="91" t="s">
        <v>12</v>
      </c>
      <c r="B15" s="91"/>
      <c r="C15" s="102">
        <v>2404112275</v>
      </c>
      <c r="D15" s="102"/>
      <c r="E15" s="95"/>
      <c r="F15" s="95"/>
    </row>
    <row r="16" spans="1:9" x14ac:dyDescent="0.25">
      <c r="A16" s="4" t="s">
        <v>13</v>
      </c>
      <c r="B16" s="91" t="s">
        <v>70</v>
      </c>
      <c r="C16" s="91"/>
      <c r="D16" s="91"/>
      <c r="E16" s="5"/>
      <c r="H16" s="6" t="s">
        <v>15</v>
      </c>
      <c r="I16" s="7">
        <v>45870</v>
      </c>
    </row>
    <row r="17" spans="1:9" x14ac:dyDescent="0.25">
      <c r="A17" s="4" t="s">
        <v>14</v>
      </c>
      <c r="B17" s="91" t="s">
        <v>71</v>
      </c>
      <c r="C17" s="91"/>
      <c r="D17" s="91"/>
      <c r="E17" s="5"/>
      <c r="H17" s="7" t="s">
        <v>16</v>
      </c>
      <c r="I17" s="7" t="s">
        <v>30</v>
      </c>
    </row>
  </sheetData>
  <mergeCells count="29">
    <mergeCell ref="A5:I5"/>
    <mergeCell ref="A6:I6"/>
    <mergeCell ref="A7:I7"/>
    <mergeCell ref="A9:C9"/>
    <mergeCell ref="A10:C10"/>
    <mergeCell ref="A8:I8"/>
    <mergeCell ref="A11:C11"/>
    <mergeCell ref="G10:I10"/>
    <mergeCell ref="A14:I14"/>
    <mergeCell ref="A15:B15"/>
    <mergeCell ref="C15:D15"/>
    <mergeCell ref="E15:F15"/>
    <mergeCell ref="A13:C13"/>
    <mergeCell ref="B16:D16"/>
    <mergeCell ref="B17:D17"/>
    <mergeCell ref="A1:I1"/>
    <mergeCell ref="G9:I9"/>
    <mergeCell ref="G11:I11"/>
    <mergeCell ref="G12:I12"/>
    <mergeCell ref="G13:I13"/>
    <mergeCell ref="D9:F9"/>
    <mergeCell ref="D11:F11"/>
    <mergeCell ref="D12:F12"/>
    <mergeCell ref="D13:F13"/>
    <mergeCell ref="D10:F10"/>
    <mergeCell ref="A2:I2"/>
    <mergeCell ref="A3:I3"/>
    <mergeCell ref="A4:I4"/>
    <mergeCell ref="A12:C12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2746A-D264-4732-A4C4-0B7D12DBA221}">
  <sheetPr>
    <pageSetUpPr fitToPage="1"/>
  </sheetPr>
  <dimension ref="A1:K118"/>
  <sheetViews>
    <sheetView zoomScaleNormal="100" zoomScaleSheetLayoutView="100" workbookViewId="0">
      <selection activeCell="K9" sqref="K9"/>
    </sheetView>
  </sheetViews>
  <sheetFormatPr baseColWidth="10" defaultColWidth="11.44140625" defaultRowHeight="13.2" x14ac:dyDescent="0.25"/>
  <cols>
    <col min="1" max="1" width="11.44140625" style="3"/>
    <col min="2" max="2" width="44.44140625" style="3" customWidth="1"/>
    <col min="3" max="3" width="5.6640625" style="61" customWidth="1"/>
    <col min="4" max="5" width="11.44140625" style="3"/>
    <col min="6" max="6" width="13.109375" style="3" bestFit="1" customWidth="1"/>
    <col min="7" max="7" width="18.6640625" style="3" customWidth="1"/>
    <col min="8" max="16384" width="11.44140625" style="3"/>
  </cols>
  <sheetData>
    <row r="1" spans="1:7" s="1" customFormat="1" ht="35.4" customHeight="1" thickBot="1" x14ac:dyDescent="0.3">
      <c r="A1" s="112" t="s">
        <v>61</v>
      </c>
      <c r="B1" s="112"/>
      <c r="C1" s="112"/>
      <c r="D1" s="112"/>
      <c r="E1" s="112"/>
      <c r="F1" s="112"/>
      <c r="G1" s="112"/>
    </row>
    <row r="2" spans="1:7" s="1" customFormat="1" ht="14.4" thickBot="1" x14ac:dyDescent="0.3">
      <c r="A2" s="113"/>
      <c r="B2" s="113"/>
      <c r="C2" s="113"/>
      <c r="D2" s="113"/>
      <c r="E2" s="113"/>
      <c r="F2" s="113"/>
      <c r="G2" s="113"/>
    </row>
    <row r="3" spans="1:7" s="1" customFormat="1" ht="13.8" thickBot="1" x14ac:dyDescent="0.3">
      <c r="A3" s="8"/>
      <c r="B3" s="9" t="s">
        <v>0</v>
      </c>
      <c r="C3" s="9" t="s">
        <v>1</v>
      </c>
      <c r="D3" s="10" t="s">
        <v>4</v>
      </c>
      <c r="E3" s="10" t="s">
        <v>5</v>
      </c>
      <c r="F3" s="11" t="s">
        <v>2</v>
      </c>
      <c r="G3" s="12" t="s">
        <v>3</v>
      </c>
    </row>
    <row r="4" spans="1:7" s="1" customFormat="1" x14ac:dyDescent="0.25">
      <c r="A4" s="55"/>
      <c r="B4" s="56"/>
      <c r="C4" s="57"/>
      <c r="D4" s="58"/>
      <c r="E4" s="58"/>
      <c r="F4" s="59"/>
      <c r="G4" s="54"/>
    </row>
    <row r="5" spans="1:7" s="1" customFormat="1" ht="22.8" customHeight="1" x14ac:dyDescent="0.25">
      <c r="A5" s="109" t="s">
        <v>26</v>
      </c>
      <c r="B5" s="110"/>
      <c r="C5" s="110"/>
      <c r="D5" s="110"/>
      <c r="E5" s="110"/>
      <c r="F5" s="110"/>
      <c r="G5" s="111"/>
    </row>
    <row r="6" spans="1:7" s="1" customFormat="1" x14ac:dyDescent="0.25">
      <c r="A6" s="55"/>
      <c r="B6" s="56"/>
      <c r="C6" s="57"/>
      <c r="D6" s="58"/>
      <c r="E6" s="58"/>
      <c r="F6" s="59"/>
      <c r="G6" s="54"/>
    </row>
    <row r="7" spans="1:7" s="1" customFormat="1" ht="15.6" x14ac:dyDescent="0.25">
      <c r="A7" s="30"/>
      <c r="B7" s="15" t="s">
        <v>34</v>
      </c>
      <c r="C7" s="64"/>
      <c r="D7" s="21"/>
      <c r="E7" s="21"/>
      <c r="F7" s="24"/>
      <c r="G7" s="27"/>
    </row>
    <row r="8" spans="1:7" s="1" customFormat="1" ht="4.2" customHeight="1" x14ac:dyDescent="0.25">
      <c r="A8" s="30"/>
      <c r="B8" s="15"/>
      <c r="C8" s="64"/>
      <c r="D8" s="21"/>
      <c r="E8" s="21"/>
      <c r="F8" s="24"/>
      <c r="G8" s="27"/>
    </row>
    <row r="9" spans="1:7" s="1" customFormat="1" x14ac:dyDescent="0.25">
      <c r="A9" s="32"/>
      <c r="B9" s="16" t="s">
        <v>35</v>
      </c>
      <c r="C9" s="18" t="s">
        <v>33</v>
      </c>
      <c r="D9" s="20">
        <v>1</v>
      </c>
      <c r="E9" s="20"/>
      <c r="F9" s="23"/>
      <c r="G9" s="26">
        <f>+D9*F9</f>
        <v>0</v>
      </c>
    </row>
    <row r="10" spans="1:7" s="1" customFormat="1" x14ac:dyDescent="0.25">
      <c r="A10" s="32"/>
      <c r="B10" s="16" t="s">
        <v>36</v>
      </c>
      <c r="C10" s="18" t="s">
        <v>33</v>
      </c>
      <c r="D10" s="20">
        <v>1</v>
      </c>
      <c r="E10" s="20"/>
      <c r="F10" s="23"/>
      <c r="G10" s="26">
        <f>+D10*F10</f>
        <v>0</v>
      </c>
    </row>
    <row r="11" spans="1:7" s="1" customFormat="1" x14ac:dyDescent="0.25">
      <c r="A11" s="31"/>
      <c r="B11" s="60"/>
      <c r="C11" s="18"/>
      <c r="D11" s="20"/>
      <c r="E11" s="20"/>
      <c r="F11" s="23"/>
      <c r="G11" s="26"/>
    </row>
    <row r="12" spans="1:7" s="1" customFormat="1" ht="26.4" x14ac:dyDescent="0.25">
      <c r="A12" s="32"/>
      <c r="B12" s="16" t="s">
        <v>48</v>
      </c>
      <c r="C12" s="18" t="s">
        <v>33</v>
      </c>
      <c r="D12" s="20">
        <v>1</v>
      </c>
      <c r="E12" s="20"/>
      <c r="F12" s="23"/>
      <c r="G12" s="26">
        <f t="shared" ref="G12" si="0">+D12*F12</f>
        <v>0</v>
      </c>
    </row>
    <row r="13" spans="1:7" s="1" customFormat="1" ht="15.6" x14ac:dyDescent="0.25">
      <c r="A13" s="30"/>
      <c r="B13" s="15"/>
      <c r="C13" s="64"/>
      <c r="D13" s="21"/>
      <c r="E13" s="21"/>
      <c r="F13" s="24"/>
      <c r="G13" s="27"/>
    </row>
    <row r="14" spans="1:7" s="1" customFormat="1" x14ac:dyDescent="0.25">
      <c r="A14" s="33"/>
      <c r="B14" s="106" t="s">
        <v>60</v>
      </c>
      <c r="C14" s="107"/>
      <c r="D14" s="107"/>
      <c r="E14" s="107"/>
      <c r="F14" s="108"/>
      <c r="G14" s="29">
        <f>SUM(G9:G13)</f>
        <v>0</v>
      </c>
    </row>
    <row r="15" spans="1:7" s="1" customFormat="1" x14ac:dyDescent="0.25">
      <c r="A15" s="13"/>
      <c r="B15" s="14"/>
      <c r="C15" s="18"/>
      <c r="D15" s="20"/>
      <c r="E15" s="20"/>
      <c r="F15" s="23"/>
      <c r="G15" s="26"/>
    </row>
    <row r="16" spans="1:7" s="1" customFormat="1" ht="15.6" x14ac:dyDescent="0.25">
      <c r="A16" s="30"/>
      <c r="B16" s="15" t="s">
        <v>37</v>
      </c>
      <c r="C16" s="64"/>
      <c r="D16" s="21"/>
      <c r="E16" s="21"/>
      <c r="F16" s="24"/>
      <c r="G16" s="27"/>
    </row>
    <row r="17" spans="2:10" ht="4.8" customHeight="1" x14ac:dyDescent="0.25">
      <c r="B17" s="15"/>
      <c r="C17" s="64"/>
      <c r="D17" s="21"/>
      <c r="E17" s="21"/>
      <c r="F17" s="24"/>
      <c r="G17" s="27"/>
      <c r="I17" s="114"/>
      <c r="J17" s="114"/>
    </row>
    <row r="18" spans="2:10" s="1" customFormat="1" x14ac:dyDescent="0.25">
      <c r="B18" s="60" t="s">
        <v>38</v>
      </c>
      <c r="C18" s="18"/>
      <c r="D18" s="20"/>
      <c r="E18" s="20"/>
      <c r="F18" s="23"/>
      <c r="G18" s="26"/>
      <c r="I18" s="115"/>
      <c r="J18" s="115"/>
    </row>
    <row r="19" spans="2:10" s="1" customFormat="1" ht="4.2" customHeight="1" x14ac:dyDescent="0.25">
      <c r="B19" s="15"/>
      <c r="C19" s="64"/>
      <c r="D19" s="21"/>
      <c r="E19" s="21"/>
      <c r="F19" s="24"/>
      <c r="G19" s="27"/>
      <c r="I19" s="115"/>
      <c r="J19" s="115"/>
    </row>
    <row r="20" spans="2:10" s="1" customFormat="1" x14ac:dyDescent="0.25">
      <c r="B20" s="16" t="s">
        <v>51</v>
      </c>
      <c r="C20" s="65" t="s">
        <v>32</v>
      </c>
      <c r="D20" s="20">
        <v>18.5</v>
      </c>
      <c r="E20" s="20"/>
      <c r="F20" s="23"/>
      <c r="G20" s="26">
        <f>+D20*F20</f>
        <v>0</v>
      </c>
      <c r="I20" s="115"/>
      <c r="J20" s="116"/>
    </row>
    <row r="21" spans="2:10" s="1" customFormat="1" x14ac:dyDescent="0.25">
      <c r="B21" s="16" t="s">
        <v>52</v>
      </c>
      <c r="C21" s="65" t="s">
        <v>32</v>
      </c>
      <c r="D21" s="20">
        <v>5</v>
      </c>
      <c r="E21" s="20"/>
      <c r="F21" s="23"/>
      <c r="G21" s="26"/>
      <c r="I21" s="115"/>
      <c r="J21" s="116"/>
    </row>
    <row r="22" spans="2:10" s="1" customFormat="1" x14ac:dyDescent="0.25">
      <c r="B22" s="16" t="s">
        <v>62</v>
      </c>
      <c r="C22" s="65" t="s">
        <v>32</v>
      </c>
      <c r="D22" s="20">
        <v>9.6999999999999993</v>
      </c>
      <c r="E22" s="20"/>
      <c r="F22" s="23"/>
      <c r="G22" s="26">
        <f t="shared" ref="G22:G31" si="1">+D22*F22</f>
        <v>0</v>
      </c>
      <c r="I22" s="115"/>
      <c r="J22" s="116"/>
    </row>
    <row r="23" spans="2:10" s="1" customFormat="1" x14ac:dyDescent="0.25">
      <c r="B23" s="16" t="s">
        <v>53</v>
      </c>
      <c r="C23" s="65" t="s">
        <v>31</v>
      </c>
      <c r="D23" s="20">
        <v>422</v>
      </c>
      <c r="E23" s="20"/>
      <c r="F23" s="23"/>
      <c r="G23" s="26">
        <f t="shared" si="1"/>
        <v>0</v>
      </c>
      <c r="I23" s="115"/>
      <c r="J23" s="116"/>
    </row>
    <row r="24" spans="2:10" s="1" customFormat="1" x14ac:dyDescent="0.25">
      <c r="B24" s="16" t="s">
        <v>46</v>
      </c>
      <c r="C24" s="65" t="s">
        <v>31</v>
      </c>
      <c r="D24" s="20">
        <v>47.4</v>
      </c>
      <c r="E24" s="20"/>
      <c r="F24" s="23"/>
      <c r="G24" s="26">
        <f t="shared" si="1"/>
        <v>0</v>
      </c>
      <c r="I24" s="115"/>
      <c r="J24" s="116"/>
    </row>
    <row r="25" spans="2:10" s="1" customFormat="1" ht="13.8" customHeight="1" x14ac:dyDescent="0.25">
      <c r="B25" s="16"/>
      <c r="C25" s="65"/>
      <c r="D25" s="20"/>
      <c r="E25" s="20"/>
      <c r="F25" s="23"/>
      <c r="G25" s="26"/>
      <c r="I25" s="115"/>
      <c r="J25" s="116"/>
    </row>
    <row r="26" spans="2:10" s="1" customFormat="1" ht="4.8" customHeight="1" x14ac:dyDescent="0.25">
      <c r="B26" s="15"/>
      <c r="C26" s="64"/>
      <c r="D26" s="21"/>
      <c r="E26" s="21"/>
      <c r="F26" s="24"/>
      <c r="G26" s="26"/>
      <c r="I26" s="115"/>
      <c r="J26" s="117"/>
    </row>
    <row r="27" spans="2:10" s="1" customFormat="1" x14ac:dyDescent="0.25">
      <c r="B27" s="60" t="s">
        <v>39</v>
      </c>
      <c r="C27" s="18"/>
      <c r="D27" s="20"/>
      <c r="E27" s="20"/>
      <c r="F27" s="23"/>
      <c r="G27" s="26"/>
      <c r="I27" s="115"/>
      <c r="J27" s="116"/>
    </row>
    <row r="28" spans="2:10" s="1" customFormat="1" ht="4.8" customHeight="1" x14ac:dyDescent="0.25">
      <c r="B28" s="15"/>
      <c r="C28" s="64"/>
      <c r="D28" s="21"/>
      <c r="E28" s="21"/>
      <c r="F28" s="24"/>
      <c r="G28" s="26"/>
      <c r="I28" s="115"/>
      <c r="J28" s="117"/>
    </row>
    <row r="29" spans="2:10" s="1" customFormat="1" ht="39.6" x14ac:dyDescent="0.25">
      <c r="B29" s="16" t="s">
        <v>75</v>
      </c>
      <c r="C29" s="65" t="s">
        <v>31</v>
      </c>
      <c r="D29" s="20">
        <v>310</v>
      </c>
      <c r="E29" s="20"/>
      <c r="F29" s="23"/>
      <c r="G29" s="26">
        <f t="shared" si="1"/>
        <v>0</v>
      </c>
      <c r="I29" s="115"/>
      <c r="J29" s="116"/>
    </row>
    <row r="30" spans="2:10" s="1" customFormat="1" x14ac:dyDescent="0.25">
      <c r="B30" s="16"/>
      <c r="C30" s="65"/>
      <c r="D30" s="20"/>
      <c r="E30" s="20"/>
      <c r="F30" s="23"/>
      <c r="G30" s="26"/>
      <c r="I30" s="115"/>
      <c r="J30" s="116"/>
    </row>
    <row r="31" spans="2:10" s="1" customFormat="1" x14ac:dyDescent="0.25">
      <c r="B31" s="16" t="s">
        <v>40</v>
      </c>
      <c r="C31" s="65" t="s">
        <v>33</v>
      </c>
      <c r="D31" s="20">
        <v>1</v>
      </c>
      <c r="E31" s="20"/>
      <c r="F31" s="23"/>
      <c r="G31" s="26">
        <f t="shared" si="1"/>
        <v>0</v>
      </c>
      <c r="I31" s="115"/>
      <c r="J31" s="116"/>
    </row>
    <row r="32" spans="2:10" s="1" customFormat="1" x14ac:dyDescent="0.25">
      <c r="B32" s="16"/>
      <c r="C32" s="65"/>
      <c r="D32" s="20"/>
      <c r="E32" s="20"/>
      <c r="F32" s="23"/>
      <c r="G32" s="26"/>
      <c r="I32" s="115"/>
      <c r="J32" s="115"/>
    </row>
    <row r="33" spans="2:10" s="1" customFormat="1" x14ac:dyDescent="0.25">
      <c r="B33" s="106" t="s">
        <v>59</v>
      </c>
      <c r="C33" s="107"/>
      <c r="D33" s="107"/>
      <c r="E33" s="107"/>
      <c r="F33" s="108"/>
      <c r="G33" s="29">
        <f>SUM(G18:G32)</f>
        <v>0</v>
      </c>
      <c r="I33" s="115"/>
      <c r="J33" s="115"/>
    </row>
    <row r="34" spans="2:10" ht="15.6" x14ac:dyDescent="0.25">
      <c r="B34" s="15"/>
      <c r="C34" s="64"/>
      <c r="D34" s="21"/>
      <c r="E34" s="21"/>
      <c r="F34" s="24"/>
      <c r="G34" s="27"/>
      <c r="I34" s="114"/>
      <c r="J34" s="114"/>
    </row>
    <row r="35" spans="2:10" s="1" customFormat="1" ht="15.6" x14ac:dyDescent="0.25">
      <c r="B35" s="15" t="s">
        <v>41</v>
      </c>
      <c r="C35" s="64"/>
      <c r="D35" s="21"/>
      <c r="E35" s="21"/>
      <c r="F35" s="24"/>
      <c r="G35" s="27"/>
      <c r="I35" s="115"/>
      <c r="J35" s="115"/>
    </row>
    <row r="36" spans="2:10" s="1" customFormat="1" ht="4.2" customHeight="1" x14ac:dyDescent="0.25">
      <c r="B36" s="16"/>
      <c r="C36" s="64"/>
      <c r="D36" s="21"/>
      <c r="E36" s="21"/>
      <c r="F36" s="24"/>
      <c r="G36" s="27"/>
      <c r="I36" s="115"/>
      <c r="J36" s="115"/>
    </row>
    <row r="37" spans="2:10" s="1" customFormat="1" x14ac:dyDescent="0.25">
      <c r="B37" s="63" t="s">
        <v>42</v>
      </c>
      <c r="C37" s="18"/>
      <c r="D37" s="20"/>
      <c r="E37" s="20"/>
      <c r="F37" s="23"/>
      <c r="G37" s="26"/>
      <c r="I37" s="115"/>
      <c r="J37" s="115"/>
    </row>
    <row r="38" spans="2:10" s="1" customFormat="1" ht="4.2" customHeight="1" x14ac:dyDescent="0.25">
      <c r="B38" s="16"/>
      <c r="C38" s="18"/>
      <c r="D38" s="20"/>
      <c r="E38" s="20"/>
      <c r="F38" s="23"/>
      <c r="G38" s="26"/>
      <c r="I38" s="115"/>
      <c r="J38" s="115"/>
    </row>
    <row r="39" spans="2:10" s="1" customFormat="1" ht="15.6" x14ac:dyDescent="0.25">
      <c r="B39" s="16" t="s">
        <v>43</v>
      </c>
      <c r="C39" s="64"/>
      <c r="D39" s="21"/>
      <c r="E39" s="21"/>
      <c r="F39" s="24"/>
      <c r="G39" s="27"/>
      <c r="I39" s="115"/>
      <c r="J39" s="115"/>
    </row>
    <row r="40" spans="2:10" s="1" customFormat="1" ht="39.6" x14ac:dyDescent="0.25">
      <c r="B40" s="16" t="s">
        <v>74</v>
      </c>
      <c r="C40" s="18" t="s">
        <v>32</v>
      </c>
      <c r="D40" s="20">
        <v>56</v>
      </c>
      <c r="E40" s="20"/>
      <c r="F40" s="23"/>
      <c r="G40" s="26">
        <f>+D40*F40</f>
        <v>0</v>
      </c>
      <c r="I40" s="115"/>
      <c r="J40" s="116"/>
    </row>
    <row r="41" spans="2:10" s="1" customFormat="1" x14ac:dyDescent="0.25">
      <c r="B41" s="16"/>
      <c r="C41" s="18"/>
      <c r="D41" s="20"/>
      <c r="E41" s="20"/>
      <c r="F41" s="23"/>
      <c r="G41" s="26"/>
      <c r="I41" s="115"/>
      <c r="J41" s="116"/>
    </row>
    <row r="42" spans="2:10" s="1" customFormat="1" x14ac:dyDescent="0.25">
      <c r="B42" s="16" t="s">
        <v>44</v>
      </c>
      <c r="C42" s="18" t="s">
        <v>32</v>
      </c>
      <c r="D42" s="66">
        <v>0.28000000000000003</v>
      </c>
      <c r="E42" s="20"/>
      <c r="F42" s="23"/>
      <c r="G42" s="26">
        <f t="shared" ref="G42:G45" si="2">+D42*F42</f>
        <v>0</v>
      </c>
      <c r="I42" s="115"/>
      <c r="J42" s="118"/>
    </row>
    <row r="43" spans="2:10" s="1" customFormat="1" x14ac:dyDescent="0.25">
      <c r="B43" s="16"/>
      <c r="C43" s="18"/>
      <c r="D43" s="20"/>
      <c r="E43" s="20"/>
      <c r="F43" s="23"/>
      <c r="G43" s="26"/>
      <c r="I43" s="115"/>
      <c r="J43" s="116"/>
    </row>
    <row r="44" spans="2:10" s="1" customFormat="1" ht="15.6" x14ac:dyDescent="0.25">
      <c r="B44" s="16" t="s">
        <v>45</v>
      </c>
      <c r="C44" s="18" t="s">
        <v>32</v>
      </c>
      <c r="D44" s="66">
        <v>2.6</v>
      </c>
      <c r="E44" s="21"/>
      <c r="F44" s="23"/>
      <c r="G44" s="26">
        <f t="shared" si="2"/>
        <v>0</v>
      </c>
      <c r="I44" s="115"/>
      <c r="J44" s="118"/>
    </row>
    <row r="45" spans="2:10" s="1" customFormat="1" x14ac:dyDescent="0.25">
      <c r="B45" s="16" t="s">
        <v>53</v>
      </c>
      <c r="C45" s="18" t="s">
        <v>31</v>
      </c>
      <c r="D45" s="66">
        <v>62</v>
      </c>
      <c r="E45" s="20"/>
      <c r="F45" s="23"/>
      <c r="G45" s="26">
        <f t="shared" si="2"/>
        <v>0</v>
      </c>
      <c r="I45" s="115"/>
      <c r="J45" s="118"/>
    </row>
    <row r="46" spans="2:10" s="1" customFormat="1" x14ac:dyDescent="0.25">
      <c r="B46" s="16"/>
      <c r="C46" s="18"/>
      <c r="D46" s="66"/>
      <c r="E46" s="20"/>
      <c r="F46" s="23"/>
      <c r="G46" s="26"/>
      <c r="I46" s="115"/>
      <c r="J46" s="118"/>
    </row>
    <row r="47" spans="2:10" s="1" customFormat="1" x14ac:dyDescent="0.25">
      <c r="B47" s="16" t="s">
        <v>40</v>
      </c>
      <c r="C47" s="18" t="s">
        <v>33</v>
      </c>
      <c r="D47" s="20">
        <v>1</v>
      </c>
      <c r="E47" s="20"/>
      <c r="F47" s="23"/>
      <c r="G47" s="26">
        <f t="shared" ref="G47" si="3">+D47*F47</f>
        <v>0</v>
      </c>
      <c r="I47" s="115"/>
      <c r="J47" s="116"/>
    </row>
    <row r="48" spans="2:10" s="1" customFormat="1" x14ac:dyDescent="0.25">
      <c r="B48" s="14"/>
      <c r="C48" s="18"/>
      <c r="D48" s="20"/>
      <c r="E48" s="20"/>
      <c r="F48" s="23"/>
      <c r="G48" s="26"/>
      <c r="I48" s="115"/>
      <c r="J48" s="116"/>
    </row>
    <row r="49" spans="1:10" s="1" customFormat="1" x14ac:dyDescent="0.25">
      <c r="B49" s="106" t="s">
        <v>60</v>
      </c>
      <c r="C49" s="107"/>
      <c r="D49" s="107"/>
      <c r="E49" s="107"/>
      <c r="F49" s="108"/>
      <c r="G49" s="29">
        <f>SUM(G38:G48)</f>
        <v>0</v>
      </c>
    </row>
    <row r="50" spans="1:10" ht="13.8" thickBot="1" x14ac:dyDescent="0.3">
      <c r="A50" s="70"/>
      <c r="B50" s="70"/>
      <c r="C50" s="71"/>
      <c r="D50" s="70"/>
      <c r="E50" s="70"/>
      <c r="F50" s="70"/>
      <c r="G50" s="70"/>
    </row>
    <row r="51" spans="1:10" s="1" customFormat="1" x14ac:dyDescent="0.25">
      <c r="A51" s="34"/>
      <c r="B51" s="37"/>
      <c r="C51" s="43"/>
      <c r="D51" s="46"/>
      <c r="E51" s="46"/>
      <c r="F51" s="52" t="s">
        <v>50</v>
      </c>
      <c r="G51" s="49">
        <f>+G49+G33+G14</f>
        <v>0</v>
      </c>
    </row>
    <row r="52" spans="1:10" s="1" customFormat="1" ht="15.6" x14ac:dyDescent="0.3">
      <c r="A52" s="34"/>
      <c r="B52" s="38"/>
      <c r="C52" s="43"/>
      <c r="D52" s="46"/>
      <c r="E52" s="46"/>
      <c r="F52" s="52"/>
      <c r="G52" s="50"/>
    </row>
    <row r="53" spans="1:10" s="1" customFormat="1" ht="13.8" x14ac:dyDescent="0.25">
      <c r="A53" s="34"/>
      <c r="B53" s="39"/>
      <c r="C53" s="43"/>
      <c r="D53" s="46"/>
      <c r="E53" s="46"/>
      <c r="F53" s="52" t="s">
        <v>58</v>
      </c>
      <c r="G53" s="49">
        <f>G51*20%</f>
        <v>0</v>
      </c>
    </row>
    <row r="54" spans="1:10" s="1" customFormat="1" x14ac:dyDescent="0.25">
      <c r="A54" s="34"/>
      <c r="B54" s="40"/>
      <c r="C54" s="43"/>
      <c r="D54" s="46"/>
      <c r="E54" s="46"/>
      <c r="F54" s="52"/>
      <c r="G54" s="49"/>
    </row>
    <row r="55" spans="1:10" s="1" customFormat="1" ht="14.4" thickBot="1" x14ac:dyDescent="0.3">
      <c r="A55" s="35"/>
      <c r="B55" s="41"/>
      <c r="C55" s="44"/>
      <c r="D55" s="47"/>
      <c r="E55" s="47"/>
      <c r="F55" s="53" t="s">
        <v>57</v>
      </c>
      <c r="G55" s="89">
        <f>G53+G51</f>
        <v>0</v>
      </c>
    </row>
    <row r="56" spans="1:10" s="1" customFormat="1" x14ac:dyDescent="0.25">
      <c r="A56" s="55"/>
      <c r="B56" s="56"/>
      <c r="C56" s="57"/>
      <c r="D56" s="58"/>
      <c r="E56" s="58"/>
      <c r="F56" s="59"/>
      <c r="G56" s="54"/>
    </row>
    <row r="57" spans="1:10" s="1" customFormat="1" ht="22.8" customHeight="1" x14ac:dyDescent="0.25">
      <c r="A57" s="109" t="s">
        <v>27</v>
      </c>
      <c r="B57" s="110"/>
      <c r="C57" s="110"/>
      <c r="D57" s="110"/>
      <c r="E57" s="110"/>
      <c r="F57" s="110"/>
      <c r="G57" s="111"/>
    </row>
    <row r="58" spans="1:10" s="1" customFormat="1" x14ac:dyDescent="0.25">
      <c r="A58" s="55"/>
      <c r="B58" s="56"/>
      <c r="C58" s="57"/>
      <c r="D58" s="58"/>
      <c r="E58" s="58"/>
      <c r="F58" s="59"/>
      <c r="G58" s="54"/>
      <c r="I58" s="115"/>
      <c r="J58" s="115"/>
    </row>
    <row r="59" spans="1:10" s="1" customFormat="1" ht="15.6" x14ac:dyDescent="0.25">
      <c r="A59" s="30"/>
      <c r="B59" s="15" t="s">
        <v>54</v>
      </c>
      <c r="C59" s="64"/>
      <c r="D59" s="21"/>
      <c r="E59" s="21"/>
      <c r="F59" s="24"/>
      <c r="G59" s="27"/>
      <c r="I59" s="115"/>
      <c r="J59" s="115"/>
    </row>
    <row r="60" spans="1:10" s="1" customFormat="1" ht="4.2" customHeight="1" x14ac:dyDescent="0.25">
      <c r="A60" s="30"/>
      <c r="B60" s="15"/>
      <c r="C60" s="64"/>
      <c r="D60" s="21"/>
      <c r="E60" s="21"/>
      <c r="F60" s="24"/>
      <c r="G60" s="27"/>
      <c r="I60" s="115"/>
      <c r="J60" s="115"/>
    </row>
    <row r="61" spans="1:10" s="1" customFormat="1" ht="15" customHeight="1" x14ac:dyDescent="0.25">
      <c r="A61" s="31"/>
      <c r="B61" s="60" t="s">
        <v>47</v>
      </c>
      <c r="C61" s="18"/>
      <c r="D61" s="20"/>
      <c r="E61" s="20"/>
      <c r="F61" s="23"/>
      <c r="G61" s="26"/>
      <c r="I61" s="115"/>
      <c r="J61" s="115"/>
    </row>
    <row r="62" spans="1:10" s="1" customFormat="1" ht="4.2" customHeight="1" x14ac:dyDescent="0.25">
      <c r="A62" s="30"/>
      <c r="B62" s="15"/>
      <c r="C62" s="64"/>
      <c r="D62" s="21"/>
      <c r="E62" s="21"/>
      <c r="F62" s="24"/>
      <c r="G62" s="27"/>
      <c r="I62" s="115"/>
      <c r="J62" s="115"/>
    </row>
    <row r="63" spans="1:10" s="1" customFormat="1" ht="4.2" customHeight="1" x14ac:dyDescent="0.25">
      <c r="A63" s="30"/>
      <c r="B63" s="15"/>
      <c r="C63" s="64"/>
      <c r="D63" s="21"/>
      <c r="E63" s="21"/>
      <c r="F63" s="24"/>
      <c r="G63" s="27"/>
      <c r="I63" s="115"/>
      <c r="J63" s="115"/>
    </row>
    <row r="64" spans="1:10" s="1" customFormat="1" ht="17.7" customHeight="1" x14ac:dyDescent="0.25">
      <c r="A64" s="30"/>
      <c r="B64" s="15"/>
      <c r="C64" s="64"/>
      <c r="D64" s="21"/>
      <c r="E64" s="21"/>
      <c r="F64" s="24"/>
      <c r="G64" s="27"/>
      <c r="I64" s="115"/>
      <c r="J64" s="115"/>
    </row>
    <row r="65" spans="1:10" s="1" customFormat="1" ht="15.6" x14ac:dyDescent="0.25">
      <c r="A65" s="30"/>
      <c r="B65" s="16" t="s">
        <v>65</v>
      </c>
      <c r="C65" s="65" t="s">
        <v>32</v>
      </c>
      <c r="D65" s="67">
        <v>1.36</v>
      </c>
      <c r="E65" s="20"/>
      <c r="F65" s="23"/>
      <c r="G65" s="26">
        <f t="shared" ref="G65:G67" si="4">+D65*F65</f>
        <v>0</v>
      </c>
      <c r="I65" s="115"/>
      <c r="J65" s="119"/>
    </row>
    <row r="66" spans="1:10" s="1" customFormat="1" ht="15.6" x14ac:dyDescent="0.25">
      <c r="A66" s="30"/>
      <c r="B66" s="16" t="s">
        <v>64</v>
      </c>
      <c r="C66" s="65" t="s">
        <v>32</v>
      </c>
      <c r="D66" s="67">
        <v>2</v>
      </c>
      <c r="E66" s="20"/>
      <c r="F66" s="23"/>
      <c r="G66" s="26">
        <f t="shared" si="4"/>
        <v>0</v>
      </c>
      <c r="I66" s="115"/>
      <c r="J66" s="119"/>
    </row>
    <row r="67" spans="1:10" s="1" customFormat="1" x14ac:dyDescent="0.25">
      <c r="B67" s="16" t="s">
        <v>66</v>
      </c>
      <c r="C67" s="65" t="s">
        <v>32</v>
      </c>
      <c r="D67" s="67">
        <v>1.54</v>
      </c>
      <c r="E67" s="20"/>
      <c r="F67" s="23"/>
      <c r="G67" s="26">
        <f t="shared" si="4"/>
        <v>0</v>
      </c>
      <c r="I67" s="115"/>
      <c r="J67" s="119"/>
    </row>
    <row r="68" spans="1:10" s="1" customFormat="1" x14ac:dyDescent="0.25">
      <c r="B68" s="16" t="s">
        <v>55</v>
      </c>
      <c r="C68" s="65" t="s">
        <v>32</v>
      </c>
      <c r="D68" s="67">
        <v>0.4</v>
      </c>
      <c r="E68" s="20"/>
      <c r="F68" s="23"/>
      <c r="G68" s="26">
        <f>+D68*F68</f>
        <v>0</v>
      </c>
      <c r="I68" s="115"/>
      <c r="J68" s="119"/>
    </row>
    <row r="69" spans="1:10" s="1" customFormat="1" x14ac:dyDescent="0.25">
      <c r="B69" s="16" t="s">
        <v>67</v>
      </c>
      <c r="C69" s="65" t="s">
        <v>32</v>
      </c>
      <c r="D69" s="20">
        <v>1</v>
      </c>
      <c r="E69" s="20"/>
      <c r="F69" s="23"/>
      <c r="G69" s="26">
        <f>+D69*F69</f>
        <v>0</v>
      </c>
      <c r="I69" s="115"/>
      <c r="J69" s="116"/>
    </row>
    <row r="70" spans="1:10" s="1" customFormat="1" ht="26.4" x14ac:dyDescent="0.25">
      <c r="B70" s="62" t="s">
        <v>63</v>
      </c>
      <c r="C70" s="18" t="s">
        <v>31</v>
      </c>
      <c r="D70" s="20">
        <v>75</v>
      </c>
      <c r="E70" s="20"/>
      <c r="F70" s="23"/>
      <c r="G70" s="26">
        <f t="shared" ref="G70" si="5">+D70*F70</f>
        <v>0</v>
      </c>
      <c r="I70" s="115"/>
      <c r="J70" s="116"/>
    </row>
    <row r="71" spans="1:10" s="1" customFormat="1" ht="15.6" x14ac:dyDescent="0.25">
      <c r="B71" s="15"/>
      <c r="C71" s="64"/>
      <c r="D71" s="21"/>
      <c r="E71" s="21"/>
      <c r="F71" s="24"/>
      <c r="G71" s="27"/>
      <c r="I71" s="115"/>
      <c r="J71" s="117"/>
    </row>
    <row r="72" spans="1:10" s="1" customFormat="1" x14ac:dyDescent="0.25">
      <c r="B72" s="16" t="s">
        <v>56</v>
      </c>
      <c r="C72" s="18" t="s">
        <v>33</v>
      </c>
      <c r="D72" s="20">
        <v>1</v>
      </c>
      <c r="E72" s="20"/>
      <c r="F72" s="23"/>
      <c r="G72" s="26">
        <f t="shared" ref="G72" si="6">+D72*F72</f>
        <v>0</v>
      </c>
      <c r="I72" s="115"/>
      <c r="J72" s="116"/>
    </row>
    <row r="73" spans="1:10" s="1" customFormat="1" x14ac:dyDescent="0.25">
      <c r="B73" s="16"/>
      <c r="C73" s="18"/>
      <c r="D73" s="20"/>
      <c r="E73" s="20"/>
      <c r="F73" s="23"/>
      <c r="G73" s="26"/>
      <c r="I73" s="115"/>
      <c r="J73" s="116"/>
    </row>
    <row r="74" spans="1:10" s="1" customFormat="1" ht="15.6" x14ac:dyDescent="0.25">
      <c r="A74" s="30"/>
      <c r="B74" s="15" t="s">
        <v>49</v>
      </c>
      <c r="C74" s="64"/>
      <c r="D74" s="21"/>
      <c r="E74" s="21"/>
      <c r="F74" s="24"/>
      <c r="G74" s="27"/>
      <c r="I74" s="115"/>
      <c r="J74" s="116"/>
    </row>
    <row r="75" spans="1:10" s="1" customFormat="1" ht="15.6" x14ac:dyDescent="0.25">
      <c r="A75" s="30"/>
      <c r="B75" s="15"/>
      <c r="C75" s="64"/>
      <c r="D75" s="21"/>
      <c r="E75" s="21"/>
      <c r="F75" s="24"/>
      <c r="G75" s="27"/>
      <c r="I75" s="115"/>
      <c r="J75" s="116"/>
    </row>
    <row r="76" spans="1:10" s="1" customFormat="1" x14ac:dyDescent="0.25">
      <c r="A76" s="31"/>
      <c r="B76" s="60" t="s">
        <v>47</v>
      </c>
      <c r="C76" s="18"/>
      <c r="D76" s="20"/>
      <c r="E76" s="20"/>
      <c r="F76" s="23"/>
      <c r="G76" s="26"/>
      <c r="I76" s="115"/>
      <c r="J76" s="116"/>
    </row>
    <row r="77" spans="1:10" s="1" customFormat="1" ht="15.6" x14ac:dyDescent="0.25">
      <c r="A77" s="30"/>
      <c r="B77" s="15"/>
      <c r="C77" s="64"/>
      <c r="D77" s="21"/>
      <c r="E77" s="21"/>
      <c r="F77" s="24"/>
      <c r="G77" s="27"/>
      <c r="I77" s="115"/>
      <c r="J77" s="116"/>
    </row>
    <row r="78" spans="1:10" s="1" customFormat="1" ht="15.6" x14ac:dyDescent="0.25">
      <c r="A78" s="30"/>
      <c r="B78" s="16" t="s">
        <v>65</v>
      </c>
      <c r="C78" s="65" t="s">
        <v>32</v>
      </c>
      <c r="D78" s="67">
        <v>0.65</v>
      </c>
      <c r="E78" s="20"/>
      <c r="F78" s="23"/>
      <c r="G78" s="26">
        <f t="shared" ref="G78:G80" si="7">+D78*F78</f>
        <v>0</v>
      </c>
      <c r="I78" s="115"/>
      <c r="J78" s="119"/>
    </row>
    <row r="79" spans="1:10" s="1" customFormat="1" ht="15.6" x14ac:dyDescent="0.25">
      <c r="A79" s="30"/>
      <c r="B79" s="16" t="s">
        <v>68</v>
      </c>
      <c r="C79" s="65" t="s">
        <v>32</v>
      </c>
      <c r="D79" s="67">
        <v>0.6</v>
      </c>
      <c r="E79" s="20"/>
      <c r="F79" s="23"/>
      <c r="G79" s="26">
        <f t="shared" si="7"/>
        <v>0</v>
      </c>
      <c r="I79" s="115"/>
      <c r="J79" s="119"/>
    </row>
    <row r="80" spans="1:10" s="1" customFormat="1" ht="15.6" x14ac:dyDescent="0.25">
      <c r="A80" s="30"/>
      <c r="B80" s="16" t="s">
        <v>69</v>
      </c>
      <c r="C80" s="65" t="s">
        <v>32</v>
      </c>
      <c r="D80" s="67">
        <v>0.96</v>
      </c>
      <c r="E80" s="20"/>
      <c r="F80" s="23"/>
      <c r="G80" s="26">
        <f t="shared" si="7"/>
        <v>0</v>
      </c>
      <c r="I80" s="115"/>
      <c r="J80" s="119"/>
    </row>
    <row r="81" spans="1:10" s="1" customFormat="1" x14ac:dyDescent="0.25">
      <c r="A81" s="32"/>
      <c r="B81" s="16"/>
      <c r="C81" s="18"/>
      <c r="D81" s="20"/>
      <c r="E81" s="20"/>
      <c r="F81" s="23"/>
      <c r="G81" s="26"/>
      <c r="I81" s="115"/>
      <c r="J81" s="116"/>
    </row>
    <row r="82" spans="1:10" s="1" customFormat="1" ht="26.4" x14ac:dyDescent="0.25">
      <c r="A82" s="31"/>
      <c r="B82" s="62" t="s">
        <v>63</v>
      </c>
      <c r="C82" s="18" t="s">
        <v>31</v>
      </c>
      <c r="D82" s="20">
        <v>17.2</v>
      </c>
      <c r="E82" s="20"/>
      <c r="F82" s="23"/>
      <c r="G82" s="26">
        <f t="shared" ref="G82" si="8">+D82*F82</f>
        <v>0</v>
      </c>
      <c r="I82" s="115"/>
      <c r="J82" s="116"/>
    </row>
    <row r="83" spans="1:10" s="1" customFormat="1" ht="15.6" x14ac:dyDescent="0.25">
      <c r="A83" s="30"/>
      <c r="B83" s="15"/>
      <c r="C83" s="64"/>
      <c r="D83" s="21"/>
      <c r="E83" s="21"/>
      <c r="F83" s="24"/>
      <c r="G83" s="27"/>
      <c r="I83" s="115"/>
      <c r="J83" s="117"/>
    </row>
    <row r="84" spans="1:10" s="1" customFormat="1" x14ac:dyDescent="0.25">
      <c r="A84" s="32"/>
      <c r="B84" s="16" t="s">
        <v>56</v>
      </c>
      <c r="C84" s="18" t="s">
        <v>33</v>
      </c>
      <c r="D84" s="20">
        <v>1</v>
      </c>
      <c r="E84" s="20"/>
      <c r="F84" s="23"/>
      <c r="G84" s="26">
        <f t="shared" ref="G84" si="9">+D84*F84</f>
        <v>0</v>
      </c>
      <c r="I84" s="115"/>
      <c r="J84" s="116"/>
    </row>
    <row r="85" spans="1:10" s="1" customFormat="1" ht="16.2" thickBot="1" x14ac:dyDescent="0.3">
      <c r="B85" s="17"/>
      <c r="C85" s="19"/>
      <c r="D85" s="22"/>
      <c r="E85" s="22"/>
      <c r="F85" s="25"/>
      <c r="G85" s="28"/>
      <c r="I85" s="115"/>
      <c r="J85" s="117"/>
    </row>
    <row r="86" spans="1:10" s="1" customFormat="1" x14ac:dyDescent="0.25">
      <c r="A86" s="72"/>
      <c r="B86" s="36"/>
      <c r="C86" s="42"/>
      <c r="D86" s="45"/>
      <c r="E86" s="45"/>
      <c r="F86" s="51"/>
      <c r="G86" s="48"/>
      <c r="I86" s="115"/>
      <c r="J86" s="120"/>
    </row>
    <row r="87" spans="1:10" s="1" customFormat="1" x14ac:dyDescent="0.25">
      <c r="B87" s="37"/>
      <c r="C87" s="43"/>
      <c r="D87" s="46"/>
      <c r="E87" s="46"/>
      <c r="F87" s="52" t="s">
        <v>50</v>
      </c>
      <c r="G87" s="49">
        <f>SUM(G58:G85)</f>
        <v>0</v>
      </c>
      <c r="I87" s="115"/>
      <c r="J87" s="114"/>
    </row>
    <row r="88" spans="1:10" s="1" customFormat="1" ht="15.6" x14ac:dyDescent="0.3">
      <c r="B88" s="38"/>
      <c r="C88" s="43"/>
      <c r="D88" s="46"/>
      <c r="E88" s="46"/>
      <c r="F88" s="52"/>
      <c r="G88" s="50"/>
      <c r="I88" s="115"/>
      <c r="J88" s="115"/>
    </row>
    <row r="89" spans="1:10" s="1" customFormat="1" ht="13.8" x14ac:dyDescent="0.25">
      <c r="B89" s="39"/>
      <c r="C89" s="43"/>
      <c r="D89" s="46"/>
      <c r="E89" s="46"/>
      <c r="F89" s="52" t="s">
        <v>58</v>
      </c>
      <c r="G89" s="49">
        <f>G87*20%</f>
        <v>0</v>
      </c>
    </row>
    <row r="90" spans="1:10" s="1" customFormat="1" x14ac:dyDescent="0.25">
      <c r="B90" s="40"/>
      <c r="C90" s="43"/>
      <c r="D90" s="46"/>
      <c r="E90" s="46"/>
      <c r="F90" s="52"/>
      <c r="G90" s="49"/>
    </row>
    <row r="91" spans="1:10" s="1" customFormat="1" ht="14.4" thickBot="1" x14ac:dyDescent="0.3">
      <c r="B91" s="41"/>
      <c r="C91" s="44"/>
      <c r="D91" s="47"/>
      <c r="E91" s="47"/>
      <c r="F91" s="53" t="s">
        <v>57</v>
      </c>
      <c r="G91" s="90">
        <f>G89+G87</f>
        <v>0</v>
      </c>
    </row>
    <row r="92" spans="1:10" ht="13.8" thickBot="1" x14ac:dyDescent="0.3">
      <c r="A92" s="73"/>
    </row>
    <row r="93" spans="1:10" s="2" customFormat="1" ht="17.7" customHeight="1" x14ac:dyDescent="0.25">
      <c r="A93" s="74"/>
      <c r="B93" s="75"/>
      <c r="C93" s="75"/>
      <c r="D93" s="75"/>
      <c r="E93" s="75"/>
      <c r="F93" s="75"/>
      <c r="G93" s="76"/>
    </row>
    <row r="94" spans="1:10" s="2" customFormat="1" ht="13.05" customHeight="1" x14ac:dyDescent="0.25">
      <c r="A94" s="77"/>
      <c r="B94" s="69"/>
      <c r="C94" s="69"/>
      <c r="D94" s="69"/>
      <c r="E94" s="69"/>
      <c r="F94" s="82" t="s">
        <v>28</v>
      </c>
      <c r="G94" s="83">
        <f>G87+G51</f>
        <v>0</v>
      </c>
    </row>
    <row r="95" spans="1:10" s="2" customFormat="1" ht="15" customHeight="1" x14ac:dyDescent="0.25">
      <c r="A95" s="77"/>
      <c r="B95" s="69"/>
      <c r="C95" s="69"/>
      <c r="D95" s="69"/>
      <c r="E95" s="69"/>
      <c r="F95" s="84"/>
      <c r="G95" s="85"/>
    </row>
    <row r="96" spans="1:10" s="2" customFormat="1" ht="15" customHeight="1" x14ac:dyDescent="0.25">
      <c r="A96" s="78"/>
      <c r="B96" s="68"/>
      <c r="C96" s="68"/>
      <c r="D96" s="68"/>
      <c r="E96" s="68"/>
      <c r="F96" s="82" t="s">
        <v>58</v>
      </c>
      <c r="G96" s="86">
        <f>G89+G53</f>
        <v>0</v>
      </c>
    </row>
    <row r="97" spans="1:11" s="2" customFormat="1" ht="13.05" customHeight="1" x14ac:dyDescent="0.25">
      <c r="A97" s="78"/>
      <c r="B97" s="68"/>
      <c r="C97" s="68"/>
      <c r="D97" s="68"/>
      <c r="E97" s="68"/>
      <c r="F97" s="82"/>
      <c r="G97" s="87"/>
    </row>
    <row r="98" spans="1:11" s="2" customFormat="1" ht="15" customHeight="1" thickBot="1" x14ac:dyDescent="0.3">
      <c r="A98" s="79"/>
      <c r="B98" s="80"/>
      <c r="C98" s="80"/>
      <c r="D98" s="80"/>
      <c r="E98" s="80"/>
      <c r="F98" s="88" t="s">
        <v>29</v>
      </c>
      <c r="G98" s="81">
        <f>G96+G94</f>
        <v>0</v>
      </c>
    </row>
    <row r="99" spans="1:11" s="2" customFormat="1" ht="15" customHeight="1" x14ac:dyDescent="0.25">
      <c r="A99" s="68"/>
      <c r="B99" s="68"/>
      <c r="C99" s="68"/>
      <c r="D99" s="68"/>
      <c r="E99" s="68"/>
      <c r="F99" s="68"/>
      <c r="G99" s="68"/>
    </row>
    <row r="100" spans="1:11" s="2" customFormat="1" ht="15" customHeight="1" x14ac:dyDescent="0.25">
      <c r="A100" s="68"/>
      <c r="B100" s="68"/>
      <c r="C100" s="68"/>
      <c r="D100" s="68"/>
      <c r="E100" s="68"/>
      <c r="F100" s="68"/>
      <c r="G100" s="68"/>
    </row>
    <row r="101" spans="1:11" s="2" customFormat="1" ht="15" customHeight="1" x14ac:dyDescent="0.25">
      <c r="A101" s="68"/>
      <c r="B101" s="68"/>
      <c r="C101" s="68"/>
      <c r="D101" s="68"/>
      <c r="E101" s="68"/>
      <c r="F101" s="68"/>
      <c r="G101" s="68"/>
    </row>
    <row r="102" spans="1:11" s="2" customFormat="1" ht="12.45" customHeight="1" x14ac:dyDescent="0.25">
      <c r="A102" s="68"/>
      <c r="B102" s="68"/>
      <c r="C102" s="68"/>
      <c r="D102" s="68"/>
      <c r="E102" s="68"/>
      <c r="F102" s="68"/>
      <c r="G102" s="68"/>
    </row>
    <row r="103" spans="1:11" s="2" customFormat="1" ht="13.05" customHeight="1" x14ac:dyDescent="0.25">
      <c r="A103" s="68"/>
      <c r="B103" s="68"/>
      <c r="C103" s="68"/>
      <c r="D103" s="68"/>
      <c r="E103" s="68"/>
      <c r="F103" s="68"/>
      <c r="G103" s="68"/>
    </row>
    <row r="104" spans="1:11" s="2" customFormat="1" ht="15" customHeight="1" x14ac:dyDescent="0.25">
      <c r="A104" s="68"/>
      <c r="B104" s="68"/>
      <c r="C104" s="68"/>
      <c r="D104" s="68"/>
      <c r="E104" s="68"/>
      <c r="F104" s="68"/>
      <c r="G104" s="68"/>
    </row>
    <row r="105" spans="1:11" s="2" customFormat="1" ht="12.45" customHeight="1" x14ac:dyDescent="0.25">
      <c r="A105" s="68"/>
      <c r="B105" s="68"/>
      <c r="C105" s="68"/>
      <c r="D105" s="68"/>
      <c r="E105" s="68"/>
      <c r="F105" s="68"/>
      <c r="G105" s="68"/>
    </row>
    <row r="106" spans="1:11" s="2" customFormat="1" ht="15" customHeight="1" x14ac:dyDescent="0.25">
      <c r="A106" s="68"/>
      <c r="B106" s="68"/>
      <c r="C106" s="68"/>
      <c r="D106" s="68"/>
      <c r="E106" s="68"/>
      <c r="F106" s="68"/>
      <c r="G106" s="68"/>
    </row>
    <row r="107" spans="1:11" s="2" customFormat="1" ht="13.05" customHeight="1" x14ac:dyDescent="0.25">
      <c r="A107" s="68"/>
      <c r="B107" s="68"/>
      <c r="C107" s="68"/>
      <c r="D107" s="68"/>
      <c r="E107" s="68"/>
      <c r="F107" s="68"/>
      <c r="G107" s="68"/>
    </row>
    <row r="108" spans="1:11" ht="12.45" customHeight="1" x14ac:dyDescent="0.25">
      <c r="A108" s="68"/>
      <c r="B108" s="68"/>
      <c r="C108" s="68"/>
      <c r="D108" s="68"/>
      <c r="E108" s="68"/>
      <c r="F108" s="68"/>
      <c r="G108" s="68"/>
      <c r="I108" s="2"/>
      <c r="J108" s="2"/>
      <c r="K108" s="2"/>
    </row>
    <row r="109" spans="1:11" ht="12.45" customHeight="1" x14ac:dyDescent="0.25">
      <c r="A109" s="68"/>
      <c r="B109" s="68"/>
      <c r="C109" s="68"/>
      <c r="D109" s="68"/>
      <c r="E109" s="68"/>
      <c r="F109" s="68"/>
      <c r="G109" s="68"/>
      <c r="I109" s="2"/>
      <c r="J109" s="2"/>
      <c r="K109" s="2"/>
    </row>
    <row r="110" spans="1:11" s="2" customFormat="1" ht="13.05" customHeight="1" x14ac:dyDescent="0.25">
      <c r="A110" s="68"/>
      <c r="B110" s="68"/>
      <c r="C110" s="68"/>
      <c r="D110" s="68"/>
      <c r="E110" s="68"/>
      <c r="F110" s="68"/>
      <c r="G110" s="68"/>
    </row>
    <row r="111" spans="1:11" ht="12.45" customHeight="1" x14ac:dyDescent="0.25">
      <c r="A111" s="68"/>
      <c r="B111" s="68"/>
      <c r="C111" s="68"/>
      <c r="D111" s="68"/>
      <c r="E111" s="68"/>
      <c r="F111" s="68"/>
      <c r="G111" s="68"/>
      <c r="I111" s="2"/>
      <c r="J111" s="2"/>
      <c r="K111" s="2"/>
    </row>
    <row r="112" spans="1:11" ht="12.45" customHeight="1" x14ac:dyDescent="0.25">
      <c r="A112" s="68"/>
      <c r="B112" s="68"/>
      <c r="C112" s="68"/>
      <c r="D112" s="68"/>
      <c r="E112" s="68"/>
      <c r="F112" s="68"/>
      <c r="G112" s="68"/>
    </row>
    <row r="113" spans="1:7" ht="12.45" customHeight="1" x14ac:dyDescent="0.25">
      <c r="A113" s="68"/>
      <c r="B113" s="68"/>
      <c r="C113" s="68"/>
      <c r="D113" s="68"/>
      <c r="E113" s="68"/>
      <c r="F113" s="68"/>
      <c r="G113" s="68"/>
    </row>
    <row r="114" spans="1:7" ht="12.45" customHeight="1" x14ac:dyDescent="0.25">
      <c r="A114" s="68"/>
      <c r="B114" s="68"/>
      <c r="C114" s="68"/>
      <c r="D114" s="68"/>
      <c r="E114" s="68"/>
      <c r="F114" s="68"/>
      <c r="G114" s="68"/>
    </row>
    <row r="115" spans="1:7" ht="12.45" customHeight="1" x14ac:dyDescent="0.25">
      <c r="A115" s="68"/>
      <c r="B115" s="68"/>
      <c r="C115" s="68"/>
      <c r="D115" s="68"/>
      <c r="E115" s="68"/>
      <c r="F115" s="68"/>
      <c r="G115" s="68"/>
    </row>
    <row r="116" spans="1:7" ht="12.45" customHeight="1" x14ac:dyDescent="0.25">
      <c r="A116" s="68"/>
      <c r="B116" s="68"/>
      <c r="C116" s="68"/>
      <c r="D116" s="68"/>
      <c r="E116" s="68"/>
      <c r="F116" s="68"/>
      <c r="G116" s="68"/>
    </row>
    <row r="117" spans="1:7" ht="12.45" customHeight="1" x14ac:dyDescent="0.25">
      <c r="A117" s="68"/>
      <c r="B117" s="68"/>
      <c r="C117" s="68"/>
      <c r="D117" s="68"/>
      <c r="E117" s="68"/>
      <c r="F117" s="68"/>
      <c r="G117" s="68"/>
    </row>
    <row r="118" spans="1:7" ht="12.45" customHeight="1" x14ac:dyDescent="0.25">
      <c r="A118" s="68"/>
      <c r="B118" s="68"/>
      <c r="C118" s="68"/>
      <c r="D118" s="68"/>
      <c r="E118" s="68"/>
      <c r="F118" s="68"/>
      <c r="G118" s="68"/>
    </row>
  </sheetData>
  <mergeCells count="7">
    <mergeCell ref="B49:F49"/>
    <mergeCell ref="A57:G57"/>
    <mergeCell ref="A1:G1"/>
    <mergeCell ref="A2:G2"/>
    <mergeCell ref="A5:G5"/>
    <mergeCell ref="B14:F14"/>
    <mergeCell ref="B33:F33"/>
  </mergeCells>
  <phoneticPr fontId="21" type="noConversion"/>
  <pageMargins left="0.23622047244094491" right="0.23622047244094491" top="1.1023622047244095" bottom="0.74803149606299213" header="0.31496062992125984" footer="0.31496062992125984"/>
  <pageSetup paperSize="9" scale="87" fitToHeight="0" orientation="portrait" r:id="rId1"/>
  <headerFooter>
    <oddHeader xml:space="preserve">&amp;LB27-AI
2 rue René Char - CS 66 606
21066 DIJON CEDEX&amp;RSUPMICROTECH ENSMM
Réhabilitation et extension des locaux
DPGF
 </oddHeader>
    <oddFooter>&amp;LDCE
Indice A&amp;RPage &amp;P / &amp;N</oddFooter>
  </headerFooter>
  <rowBreaks count="1" manualBreakCount="1">
    <brk id="56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B8D554D-F6E6-4A73-8384-850FCDE9566C}"/>
</file>

<file path=customXml/itemProps2.xml><?xml version="1.0" encoding="utf-8"?>
<ds:datastoreItem xmlns:ds="http://schemas.openxmlformats.org/officeDocument/2006/customXml" ds:itemID="{55A6944C-4C7E-40AA-9F24-FDFDEEFF4112}"/>
</file>

<file path=customXml/itemProps3.xml><?xml version="1.0" encoding="utf-8"?>
<ds:datastoreItem xmlns:ds="http://schemas.openxmlformats.org/officeDocument/2006/customXml" ds:itemID="{DF119E9D-D31B-454A-AB1B-F5335366B9EB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DPGF!Impression_des_titres</vt:lpstr>
      <vt:lpstr>DPGF!Zone_d_impression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Maëlan HUET</cp:lastModifiedBy>
  <cp:lastPrinted>2024-02-06T09:47:06Z</cp:lastPrinted>
  <dcterms:created xsi:type="dcterms:W3CDTF">2019-02-15T07:56:18Z</dcterms:created>
  <dcterms:modified xsi:type="dcterms:W3CDTF">2025-07-29T14:45:43Z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